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0995" windowHeight="7965" tabRatio="935" firstSheet="2" activeTab="2"/>
  </bookViews>
  <sheets>
    <sheet name="Zbirni prikaz - nastavnici" sheetId="63" r:id="rId1"/>
    <sheet name="Zbirni prikaz - saradnici" sheetId="64" r:id="rId2"/>
    <sheet name="Prosecne ocene" sheetId="65" r:id="rId3"/>
    <sheet name="1. Dr Sanja Vuletić" sheetId="55" r:id="rId4"/>
    <sheet name="2. Dr Ruzica Jovanovic" sheetId="56" r:id="rId5"/>
    <sheet name="3. Dr Aleksandra Maksimović" sheetId="57" r:id="rId6"/>
    <sheet name="3.1 Kristina Krstic" sheetId="58" r:id="rId7"/>
    <sheet name="4. Mr Branka Pavlovic" sheetId="59" r:id="rId8"/>
    <sheet name="5. Mladen Avramović" sheetId="60" r:id="rId9"/>
    <sheet name="6. Dr Aleksandra Maksimović" sheetId="61" r:id="rId10"/>
    <sheet name="6.1 Kristina Krstic" sheetId="62" r:id="rId11"/>
    <sheet name="Ime i prezime nastavnika" sheetId="29" r:id="rId12"/>
    <sheet name="Ime i prezime saradnika" sheetId="66" r:id="rId13"/>
  </sheets>
  <calcPr calcId="144525"/>
</workbook>
</file>

<file path=xl/calcChain.xml><?xml version="1.0" encoding="utf-8"?>
<calcChain xmlns="http://schemas.openxmlformats.org/spreadsheetml/2006/main">
  <c r="U142" i="66" l="1"/>
  <c r="R49" i="66"/>
  <c r="Q49" i="66"/>
  <c r="P49" i="66"/>
  <c r="O49" i="66"/>
  <c r="N49" i="66"/>
  <c r="S49" i="66" s="1"/>
  <c r="J49" i="66"/>
  <c r="R48" i="66"/>
  <c r="Q48" i="66"/>
  <c r="P48" i="66"/>
  <c r="O48" i="66"/>
  <c r="N48" i="66"/>
  <c r="J48" i="66"/>
  <c r="R47" i="66"/>
  <c r="Q47" i="66"/>
  <c r="P47" i="66"/>
  <c r="O47" i="66"/>
  <c r="N47" i="66"/>
  <c r="J47" i="66"/>
  <c r="R46" i="66"/>
  <c r="Q46" i="66"/>
  <c r="P46" i="66"/>
  <c r="O46" i="66"/>
  <c r="N46" i="66"/>
  <c r="J46" i="66"/>
  <c r="R45" i="66"/>
  <c r="Q45" i="66"/>
  <c r="P45" i="66"/>
  <c r="O45" i="66"/>
  <c r="N45" i="66"/>
  <c r="J45" i="66"/>
  <c r="R44" i="66"/>
  <c r="Q44" i="66"/>
  <c r="P44" i="66"/>
  <c r="O44" i="66"/>
  <c r="N44" i="66"/>
  <c r="J44" i="66"/>
  <c r="R43" i="66"/>
  <c r="Q43" i="66"/>
  <c r="P43" i="66"/>
  <c r="O43" i="66"/>
  <c r="N43" i="66"/>
  <c r="J43" i="66"/>
  <c r="R42" i="66"/>
  <c r="Q42" i="66"/>
  <c r="P42" i="66"/>
  <c r="O42" i="66"/>
  <c r="N42" i="66"/>
  <c r="S42" i="66" s="1"/>
  <c r="J42" i="66"/>
  <c r="R41" i="66"/>
  <c r="Q41" i="66"/>
  <c r="P41" i="66"/>
  <c r="O41" i="66"/>
  <c r="N41" i="66"/>
  <c r="J41" i="66"/>
  <c r="L50" i="66" s="1"/>
  <c r="Q34" i="66"/>
  <c r="C33" i="66" s="1"/>
  <c r="Q33" i="66"/>
  <c r="C32" i="66" s="1"/>
  <c r="Q32" i="66"/>
  <c r="D31" i="66" s="1"/>
  <c r="Q31" i="66"/>
  <c r="R31" i="66" s="1"/>
  <c r="D33" i="66" s="1"/>
  <c r="C31" i="66"/>
  <c r="Q30" i="66"/>
  <c r="G31" i="66" s="1"/>
  <c r="G30" i="66"/>
  <c r="Q29" i="66"/>
  <c r="Q28" i="66"/>
  <c r="G29" i="66" s="1"/>
  <c r="G28" i="66"/>
  <c r="Q27" i="66"/>
  <c r="Q26" i="66"/>
  <c r="G27" i="66" s="1"/>
  <c r="G32" i="66" s="1"/>
  <c r="Q24" i="66"/>
  <c r="C25" i="66" s="1"/>
  <c r="Q23" i="66"/>
  <c r="Q21" i="66"/>
  <c r="G21" i="66"/>
  <c r="Q20" i="66"/>
  <c r="G20" i="66" s="1"/>
  <c r="Q19" i="66"/>
  <c r="G19" i="66"/>
  <c r="Q18" i="66"/>
  <c r="R18" i="66" s="1"/>
  <c r="Q16" i="66"/>
  <c r="C19" i="66" s="1"/>
  <c r="Q15" i="66"/>
  <c r="C18" i="66" s="1"/>
  <c r="C20" i="66" s="1"/>
  <c r="J42" i="56"/>
  <c r="J43" i="56"/>
  <c r="J44" i="56"/>
  <c r="J45" i="56"/>
  <c r="J46" i="56"/>
  <c r="J47" i="56"/>
  <c r="J48" i="56"/>
  <c r="J49" i="56"/>
  <c r="J42" i="57"/>
  <c r="J43" i="57"/>
  <c r="J44" i="57"/>
  <c r="J45" i="57"/>
  <c r="J46" i="57"/>
  <c r="J47" i="57"/>
  <c r="J48" i="57"/>
  <c r="J49" i="57"/>
  <c r="J42" i="58"/>
  <c r="J43" i="58"/>
  <c r="J44" i="58"/>
  <c r="J45" i="58"/>
  <c r="J46" i="58"/>
  <c r="J47" i="58"/>
  <c r="J48" i="58"/>
  <c r="J49" i="58"/>
  <c r="J42" i="59"/>
  <c r="J43" i="59"/>
  <c r="J44" i="59"/>
  <c r="J45" i="59"/>
  <c r="J46" i="59"/>
  <c r="J47" i="59"/>
  <c r="J48" i="59"/>
  <c r="J49" i="59"/>
  <c r="J42" i="60"/>
  <c r="J43" i="60"/>
  <c r="J44" i="60"/>
  <c r="J45" i="60"/>
  <c r="J46" i="60"/>
  <c r="J47" i="60"/>
  <c r="J48" i="60"/>
  <c r="J49" i="60"/>
  <c r="J42" i="61"/>
  <c r="J43" i="61"/>
  <c r="J44" i="61"/>
  <c r="J45" i="61"/>
  <c r="J46" i="61"/>
  <c r="J47" i="61"/>
  <c r="J48" i="61"/>
  <c r="J49" i="61"/>
  <c r="J42" i="62"/>
  <c r="J43" i="62"/>
  <c r="J44" i="62"/>
  <c r="J45" i="62"/>
  <c r="J46" i="62"/>
  <c r="J47" i="62"/>
  <c r="J48" i="62"/>
  <c r="J49" i="62"/>
  <c r="J42" i="29"/>
  <c r="J43" i="29"/>
  <c r="J44" i="29"/>
  <c r="J45" i="29"/>
  <c r="J46" i="29"/>
  <c r="J47" i="29"/>
  <c r="J48" i="29"/>
  <c r="J49" i="29"/>
  <c r="J41" i="29"/>
  <c r="J41" i="62"/>
  <c r="J41" i="61"/>
  <c r="J41" i="60"/>
  <c r="J41" i="59"/>
  <c r="J41" i="58"/>
  <c r="J41" i="64" s="1"/>
  <c r="J41" i="57"/>
  <c r="J41" i="56"/>
  <c r="J42" i="55"/>
  <c r="J43" i="55"/>
  <c r="J44" i="55"/>
  <c r="J45" i="55"/>
  <c r="J46" i="55"/>
  <c r="J47" i="55"/>
  <c r="J47" i="63" s="1"/>
  <c r="J48" i="55"/>
  <c r="J49" i="55"/>
  <c r="J49" i="63" s="1"/>
  <c r="J41" i="55"/>
  <c r="U142" i="62"/>
  <c r="R49" i="62"/>
  <c r="Q49" i="62"/>
  <c r="P49" i="62"/>
  <c r="O49" i="62"/>
  <c r="N49" i="62"/>
  <c r="R48" i="62"/>
  <c r="Q48" i="62"/>
  <c r="P48" i="62"/>
  <c r="O48" i="62"/>
  <c r="N48" i="62"/>
  <c r="R47" i="62"/>
  <c r="Q47" i="62"/>
  <c r="P47" i="62"/>
  <c r="O47" i="62"/>
  <c r="N47" i="62"/>
  <c r="R46" i="62"/>
  <c r="Q46" i="62"/>
  <c r="P46" i="62"/>
  <c r="O46" i="62"/>
  <c r="N46" i="62"/>
  <c r="R45" i="62"/>
  <c r="Q45" i="62"/>
  <c r="P45" i="62"/>
  <c r="O45" i="62"/>
  <c r="N45" i="62"/>
  <c r="R44" i="62"/>
  <c r="Q44" i="62"/>
  <c r="P44" i="62"/>
  <c r="O44" i="62"/>
  <c r="N44" i="62"/>
  <c r="R43" i="62"/>
  <c r="Q43" i="62"/>
  <c r="P43" i="62"/>
  <c r="O43" i="62"/>
  <c r="N43" i="62"/>
  <c r="R42" i="62"/>
  <c r="Q42" i="62"/>
  <c r="P42" i="62"/>
  <c r="O42" i="62"/>
  <c r="N42" i="62"/>
  <c r="R41" i="62"/>
  <c r="Q41" i="62"/>
  <c r="P41" i="62"/>
  <c r="O41" i="62"/>
  <c r="N41" i="62"/>
  <c r="Q34" i="62"/>
  <c r="C33" i="62" s="1"/>
  <c r="Q33" i="62"/>
  <c r="C32" i="62" s="1"/>
  <c r="Q32" i="62"/>
  <c r="Q31" i="62"/>
  <c r="C31" i="62"/>
  <c r="Q30" i="62"/>
  <c r="G31" i="62" s="1"/>
  <c r="Q29" i="62"/>
  <c r="Q28" i="62"/>
  <c r="G29" i="62" s="1"/>
  <c r="Q27" i="62"/>
  <c r="Q26" i="62"/>
  <c r="G27" i="62" s="1"/>
  <c r="Q24" i="62"/>
  <c r="C25" i="62" s="1"/>
  <c r="Q23" i="62"/>
  <c r="C24" i="62" s="1"/>
  <c r="Q21" i="62"/>
  <c r="G21" i="62" s="1"/>
  <c r="Q20" i="62"/>
  <c r="G20" i="62" s="1"/>
  <c r="Q19" i="62"/>
  <c r="G19" i="62" s="1"/>
  <c r="Q18" i="62"/>
  <c r="R18" i="62" s="1"/>
  <c r="Q16" i="62"/>
  <c r="C19" i="62" s="1"/>
  <c r="Q15" i="62"/>
  <c r="C18" i="62" s="1"/>
  <c r="U142" i="61"/>
  <c r="R49" i="61"/>
  <c r="Q49" i="61"/>
  <c r="P49" i="61"/>
  <c r="O49" i="61"/>
  <c r="N49" i="61"/>
  <c r="R48" i="61"/>
  <c r="Q48" i="61"/>
  <c r="P48" i="61"/>
  <c r="O48" i="61"/>
  <c r="N48" i="61"/>
  <c r="R47" i="61"/>
  <c r="Q47" i="61"/>
  <c r="P47" i="61"/>
  <c r="O47" i="61"/>
  <c r="N47" i="61"/>
  <c r="R46" i="61"/>
  <c r="Q46" i="61"/>
  <c r="P46" i="61"/>
  <c r="O46" i="61"/>
  <c r="N46" i="61"/>
  <c r="R45" i="61"/>
  <c r="Q45" i="61"/>
  <c r="P45" i="61"/>
  <c r="O45" i="61"/>
  <c r="N45" i="61"/>
  <c r="R44" i="61"/>
  <c r="Q44" i="61"/>
  <c r="P44" i="61"/>
  <c r="O44" i="61"/>
  <c r="N44" i="61"/>
  <c r="R43" i="61"/>
  <c r="Q43" i="61"/>
  <c r="P43" i="61"/>
  <c r="O43" i="61"/>
  <c r="N43" i="61"/>
  <c r="R42" i="61"/>
  <c r="Q42" i="61"/>
  <c r="P42" i="61"/>
  <c r="O42" i="61"/>
  <c r="N42" i="61"/>
  <c r="R41" i="61"/>
  <c r="Q41" i="61"/>
  <c r="P41" i="61"/>
  <c r="O41" i="61"/>
  <c r="N41" i="61"/>
  <c r="Q34" i="61"/>
  <c r="Q33" i="61"/>
  <c r="C32" i="61" s="1"/>
  <c r="C33" i="61"/>
  <c r="Q32" i="61"/>
  <c r="C31" i="61" s="1"/>
  <c r="Q31" i="61"/>
  <c r="Q30" i="61"/>
  <c r="G31" i="61" s="1"/>
  <c r="C30" i="61"/>
  <c r="Q29" i="61"/>
  <c r="G30" i="61" s="1"/>
  <c r="Q28" i="61"/>
  <c r="Q27" i="61"/>
  <c r="G28" i="61" s="1"/>
  <c r="Q26" i="61"/>
  <c r="Q24" i="61"/>
  <c r="Q23" i="61"/>
  <c r="C24" i="61" s="1"/>
  <c r="Q21" i="61"/>
  <c r="G21" i="61" s="1"/>
  <c r="Q20" i="61"/>
  <c r="G20" i="61" s="1"/>
  <c r="Q19" i="61"/>
  <c r="G19" i="61" s="1"/>
  <c r="Q18" i="61"/>
  <c r="R18" i="61" s="1"/>
  <c r="Q16" i="61"/>
  <c r="Q15" i="61"/>
  <c r="U142" i="60"/>
  <c r="R49" i="60"/>
  <c r="Q49" i="60"/>
  <c r="P49" i="60"/>
  <c r="O49" i="60"/>
  <c r="N49" i="60"/>
  <c r="R48" i="60"/>
  <c r="Q48" i="60"/>
  <c r="P48" i="60"/>
  <c r="O48" i="60"/>
  <c r="N48" i="60"/>
  <c r="R47" i="60"/>
  <c r="Q47" i="60"/>
  <c r="P47" i="60"/>
  <c r="O47" i="60"/>
  <c r="N47" i="60"/>
  <c r="R46" i="60"/>
  <c r="Q46" i="60"/>
  <c r="P46" i="60"/>
  <c r="O46" i="60"/>
  <c r="N46" i="60"/>
  <c r="R45" i="60"/>
  <c r="Q45" i="60"/>
  <c r="P45" i="60"/>
  <c r="O45" i="60"/>
  <c r="N45" i="60"/>
  <c r="R44" i="60"/>
  <c r="Q44" i="60"/>
  <c r="P44" i="60"/>
  <c r="O44" i="60"/>
  <c r="N44" i="60"/>
  <c r="R43" i="60"/>
  <c r="Q43" i="60"/>
  <c r="P43" i="60"/>
  <c r="O43" i="60"/>
  <c r="N43" i="60"/>
  <c r="R42" i="60"/>
  <c r="Q42" i="60"/>
  <c r="P42" i="60"/>
  <c r="O42" i="60"/>
  <c r="N42" i="60"/>
  <c r="R41" i="60"/>
  <c r="Q41" i="60"/>
  <c r="P41" i="60"/>
  <c r="O41" i="60"/>
  <c r="N41" i="60"/>
  <c r="Q34" i="60"/>
  <c r="C33" i="60" s="1"/>
  <c r="Q33" i="60"/>
  <c r="C32" i="60" s="1"/>
  <c r="Q32" i="60"/>
  <c r="C31" i="60" s="1"/>
  <c r="Q31" i="60"/>
  <c r="C30" i="60" s="1"/>
  <c r="Q30" i="60"/>
  <c r="G31" i="60"/>
  <c r="Q29" i="60"/>
  <c r="G30" i="60"/>
  <c r="Q28" i="60"/>
  <c r="G29" i="60"/>
  <c r="Q27" i="60"/>
  <c r="G28" i="60"/>
  <c r="Q26" i="60"/>
  <c r="Q24" i="60"/>
  <c r="C25" i="60" s="1"/>
  <c r="Q23" i="60"/>
  <c r="Q21" i="60"/>
  <c r="G21" i="60" s="1"/>
  <c r="Q20" i="60"/>
  <c r="G20" i="60" s="1"/>
  <c r="Q19" i="60"/>
  <c r="G19" i="60" s="1"/>
  <c r="Q18" i="60"/>
  <c r="Q16" i="60"/>
  <c r="Q15" i="60"/>
  <c r="U142" i="59"/>
  <c r="R49" i="59"/>
  <c r="Q49" i="59"/>
  <c r="P49" i="59"/>
  <c r="O49" i="59"/>
  <c r="N49" i="59"/>
  <c r="R48" i="59"/>
  <c r="Q48" i="59"/>
  <c r="P48" i="59"/>
  <c r="O48" i="59"/>
  <c r="N48" i="59"/>
  <c r="R47" i="59"/>
  <c r="Q47" i="59"/>
  <c r="P47" i="59"/>
  <c r="O47" i="59"/>
  <c r="N47" i="59"/>
  <c r="R46" i="59"/>
  <c r="Q46" i="59"/>
  <c r="P46" i="59"/>
  <c r="O46" i="59"/>
  <c r="N46" i="59"/>
  <c r="R45" i="59"/>
  <c r="Q45" i="59"/>
  <c r="P45" i="59"/>
  <c r="O45" i="59"/>
  <c r="N45" i="59"/>
  <c r="R44" i="59"/>
  <c r="Q44" i="59"/>
  <c r="P44" i="59"/>
  <c r="O44" i="59"/>
  <c r="N44" i="59"/>
  <c r="R43" i="59"/>
  <c r="Q43" i="59"/>
  <c r="P43" i="59"/>
  <c r="O43" i="59"/>
  <c r="N43" i="59"/>
  <c r="R42" i="59"/>
  <c r="Q42" i="59"/>
  <c r="P42" i="59"/>
  <c r="O42" i="59"/>
  <c r="N42" i="59"/>
  <c r="R41" i="59"/>
  <c r="Q41" i="59"/>
  <c r="P41" i="59"/>
  <c r="O41" i="59"/>
  <c r="N41" i="59"/>
  <c r="Q34" i="59"/>
  <c r="C33" i="59" s="1"/>
  <c r="Q33" i="59"/>
  <c r="C32" i="59" s="1"/>
  <c r="Q32" i="59"/>
  <c r="C31" i="59" s="1"/>
  <c r="Q31" i="59"/>
  <c r="Q30" i="59"/>
  <c r="G31" i="59" s="1"/>
  <c r="Q29" i="59"/>
  <c r="G30" i="59" s="1"/>
  <c r="Q28" i="59"/>
  <c r="G29" i="59" s="1"/>
  <c r="Q27" i="59"/>
  <c r="G28" i="59" s="1"/>
  <c r="Q26" i="59"/>
  <c r="Q24" i="59"/>
  <c r="C25" i="59" s="1"/>
  <c r="Q23" i="59"/>
  <c r="C24" i="59" s="1"/>
  <c r="Q21" i="59"/>
  <c r="G21" i="59" s="1"/>
  <c r="Q20" i="59"/>
  <c r="G20" i="59" s="1"/>
  <c r="Q19" i="59"/>
  <c r="G19" i="59" s="1"/>
  <c r="Q18" i="59"/>
  <c r="R18" i="59" s="1"/>
  <c r="Q16" i="59"/>
  <c r="Q15" i="59"/>
  <c r="U142" i="58"/>
  <c r="R49" i="58"/>
  <c r="Q49" i="58"/>
  <c r="P49" i="58"/>
  <c r="O49" i="58"/>
  <c r="N49" i="58"/>
  <c r="R48" i="58"/>
  <c r="Q48" i="58"/>
  <c r="P48" i="58"/>
  <c r="O48" i="58"/>
  <c r="N48" i="58"/>
  <c r="R47" i="58"/>
  <c r="Q47" i="58"/>
  <c r="P47" i="58"/>
  <c r="O47" i="58"/>
  <c r="N47" i="58"/>
  <c r="R46" i="58"/>
  <c r="Q46" i="58"/>
  <c r="P46" i="58"/>
  <c r="O46" i="58"/>
  <c r="N46" i="58"/>
  <c r="R45" i="58"/>
  <c r="Q45" i="58"/>
  <c r="P45" i="58"/>
  <c r="O45" i="58"/>
  <c r="N45" i="58"/>
  <c r="R44" i="58"/>
  <c r="Q44" i="58"/>
  <c r="P44" i="58"/>
  <c r="O44" i="58"/>
  <c r="N44" i="58"/>
  <c r="R43" i="58"/>
  <c r="Q43" i="58"/>
  <c r="P43" i="58"/>
  <c r="O43" i="58"/>
  <c r="N43" i="58"/>
  <c r="R42" i="58"/>
  <c r="Q42" i="58"/>
  <c r="P42" i="58"/>
  <c r="O42" i="58"/>
  <c r="N42" i="58"/>
  <c r="R41" i="58"/>
  <c r="Q41" i="58"/>
  <c r="P41" i="58"/>
  <c r="O41" i="58"/>
  <c r="N41" i="58"/>
  <c r="Q34" i="58"/>
  <c r="Q33" i="58"/>
  <c r="C32" i="58" s="1"/>
  <c r="C32" i="64" s="1"/>
  <c r="C33" i="58"/>
  <c r="Q32" i="58"/>
  <c r="C31" i="58" s="1"/>
  <c r="C31" i="64" s="1"/>
  <c r="Q31" i="58"/>
  <c r="Q30" i="58"/>
  <c r="G31" i="58" s="1"/>
  <c r="Q29" i="58"/>
  <c r="G30" i="58" s="1"/>
  <c r="Q28" i="58"/>
  <c r="Q27" i="58"/>
  <c r="G28" i="58"/>
  <c r="Q26" i="58"/>
  <c r="Q24" i="58"/>
  <c r="C25" i="58" s="1"/>
  <c r="Q23" i="58"/>
  <c r="C24" i="58" s="1"/>
  <c r="Q21" i="58"/>
  <c r="G21" i="58" s="1"/>
  <c r="G21" i="64" s="1"/>
  <c r="Q20" i="58"/>
  <c r="G20" i="58" s="1"/>
  <c r="G20" i="64" s="1"/>
  <c r="Q19" i="58"/>
  <c r="G19" i="58" s="1"/>
  <c r="G19" i="64" s="1"/>
  <c r="Q18" i="58"/>
  <c r="R18" i="58" s="1"/>
  <c r="Q16" i="58"/>
  <c r="Q15" i="58"/>
  <c r="U142" i="57"/>
  <c r="R49" i="57"/>
  <c r="Q49" i="57"/>
  <c r="P49" i="57"/>
  <c r="O49" i="57"/>
  <c r="N49" i="57"/>
  <c r="R48" i="57"/>
  <c r="Q48" i="57"/>
  <c r="P48" i="57"/>
  <c r="O48" i="57"/>
  <c r="N48" i="57"/>
  <c r="R47" i="57"/>
  <c r="Q47" i="57"/>
  <c r="P47" i="57"/>
  <c r="O47" i="57"/>
  <c r="N47" i="57"/>
  <c r="R46" i="57"/>
  <c r="Q46" i="57"/>
  <c r="P46" i="57"/>
  <c r="O46" i="57"/>
  <c r="N46" i="57"/>
  <c r="R45" i="57"/>
  <c r="Q45" i="57"/>
  <c r="P45" i="57"/>
  <c r="O45" i="57"/>
  <c r="N45" i="57"/>
  <c r="R44" i="57"/>
  <c r="Q44" i="57"/>
  <c r="P44" i="57"/>
  <c r="O44" i="57"/>
  <c r="N44" i="57"/>
  <c r="R43" i="57"/>
  <c r="Q43" i="57"/>
  <c r="P43" i="57"/>
  <c r="O43" i="57"/>
  <c r="N43" i="57"/>
  <c r="R42" i="57"/>
  <c r="Q42" i="57"/>
  <c r="P42" i="57"/>
  <c r="O42" i="57"/>
  <c r="N42" i="57"/>
  <c r="R41" i="57"/>
  <c r="Q41" i="57"/>
  <c r="P41" i="57"/>
  <c r="O41" i="57"/>
  <c r="N41" i="57"/>
  <c r="Q34" i="57"/>
  <c r="C33" i="57" s="1"/>
  <c r="Q33" i="57"/>
  <c r="C32" i="57" s="1"/>
  <c r="Q32" i="57"/>
  <c r="C31" i="57" s="1"/>
  <c r="Q31" i="57"/>
  <c r="Q30" i="57"/>
  <c r="G31" i="57"/>
  <c r="Q29" i="57"/>
  <c r="G30" i="57"/>
  <c r="Q28" i="57"/>
  <c r="G29" i="57" s="1"/>
  <c r="Q27" i="57"/>
  <c r="G28" i="57" s="1"/>
  <c r="Q26" i="57"/>
  <c r="Q24" i="57"/>
  <c r="C25" i="57" s="1"/>
  <c r="Q23" i="57"/>
  <c r="C24" i="57" s="1"/>
  <c r="Q21" i="57"/>
  <c r="G21" i="57" s="1"/>
  <c r="Q20" i="57"/>
  <c r="G20" i="57" s="1"/>
  <c r="Q19" i="57"/>
  <c r="G19" i="57" s="1"/>
  <c r="Q18" i="57"/>
  <c r="R18" i="57" s="1"/>
  <c r="Q16" i="57"/>
  <c r="Q15" i="57"/>
  <c r="U142" i="56"/>
  <c r="R49" i="56"/>
  <c r="Q49" i="56"/>
  <c r="P49" i="56"/>
  <c r="O49" i="56"/>
  <c r="N49" i="56"/>
  <c r="R48" i="56"/>
  <c r="Q48" i="56"/>
  <c r="P48" i="56"/>
  <c r="O48" i="56"/>
  <c r="N48" i="56"/>
  <c r="R47" i="56"/>
  <c r="Q47" i="56"/>
  <c r="P47" i="56"/>
  <c r="O47" i="56"/>
  <c r="N47" i="56"/>
  <c r="R46" i="56"/>
  <c r="Q46" i="56"/>
  <c r="P46" i="56"/>
  <c r="O46" i="56"/>
  <c r="N46" i="56"/>
  <c r="R45" i="56"/>
  <c r="Q45" i="56"/>
  <c r="P45" i="56"/>
  <c r="O45" i="56"/>
  <c r="N45" i="56"/>
  <c r="R44" i="56"/>
  <c r="Q44" i="56"/>
  <c r="P44" i="56"/>
  <c r="O44" i="56"/>
  <c r="N44" i="56"/>
  <c r="R43" i="56"/>
  <c r="Q43" i="56"/>
  <c r="P43" i="56"/>
  <c r="O43" i="56"/>
  <c r="N43" i="56"/>
  <c r="R42" i="56"/>
  <c r="Q42" i="56"/>
  <c r="P42" i="56"/>
  <c r="O42" i="56"/>
  <c r="N42" i="56"/>
  <c r="R41" i="56"/>
  <c r="Q41" i="56"/>
  <c r="P41" i="56"/>
  <c r="O41" i="56"/>
  <c r="N41" i="56"/>
  <c r="Q34" i="56"/>
  <c r="Q33" i="56"/>
  <c r="C32" i="56" s="1"/>
  <c r="C33" i="56"/>
  <c r="Q32" i="56"/>
  <c r="C31" i="56" s="1"/>
  <c r="Q31" i="56"/>
  <c r="Q30" i="56"/>
  <c r="Q29" i="56"/>
  <c r="G30" i="56" s="1"/>
  <c r="Q28" i="56"/>
  <c r="Q27" i="56"/>
  <c r="G28" i="56" s="1"/>
  <c r="Q26" i="56"/>
  <c r="Q24" i="56"/>
  <c r="C25" i="56" s="1"/>
  <c r="Q23" i="56"/>
  <c r="C24" i="56" s="1"/>
  <c r="Q21" i="56"/>
  <c r="G21" i="56"/>
  <c r="Q20" i="56"/>
  <c r="G20" i="56" s="1"/>
  <c r="Q19" i="56"/>
  <c r="G19" i="56" s="1"/>
  <c r="Q18" i="56"/>
  <c r="R18" i="56" s="1"/>
  <c r="Q16" i="56"/>
  <c r="Q15" i="56"/>
  <c r="U142" i="55"/>
  <c r="R49" i="55"/>
  <c r="Q49" i="55"/>
  <c r="P49" i="55"/>
  <c r="O49" i="55"/>
  <c r="N49" i="55"/>
  <c r="R48" i="55"/>
  <c r="Q48" i="55"/>
  <c r="P48" i="55"/>
  <c r="O48" i="55"/>
  <c r="N48" i="55"/>
  <c r="R47" i="55"/>
  <c r="Q47" i="55"/>
  <c r="P47" i="55"/>
  <c r="O47" i="55"/>
  <c r="N47" i="55"/>
  <c r="R46" i="55"/>
  <c r="Q46" i="55"/>
  <c r="P46" i="55"/>
  <c r="O46" i="55"/>
  <c r="N46" i="55"/>
  <c r="R45" i="55"/>
  <c r="Q45" i="55"/>
  <c r="P45" i="55"/>
  <c r="O45" i="55"/>
  <c r="N45" i="55"/>
  <c r="R44" i="55"/>
  <c r="Q44" i="55"/>
  <c r="P44" i="55"/>
  <c r="O44" i="55"/>
  <c r="N44" i="55"/>
  <c r="R43" i="55"/>
  <c r="Q43" i="55"/>
  <c r="P43" i="55"/>
  <c r="O43" i="55"/>
  <c r="N43" i="55"/>
  <c r="R42" i="55"/>
  <c r="Q42" i="55"/>
  <c r="P42" i="55"/>
  <c r="O42" i="55"/>
  <c r="N42" i="55"/>
  <c r="R41" i="55"/>
  <c r="Q41" i="55"/>
  <c r="P41" i="55"/>
  <c r="O41" i="55"/>
  <c r="N41" i="55"/>
  <c r="Q34" i="55"/>
  <c r="C33" i="55" s="1"/>
  <c r="Q33" i="55"/>
  <c r="C32" i="55" s="1"/>
  <c r="Q32" i="55"/>
  <c r="C31" i="55" s="1"/>
  <c r="Q31" i="55"/>
  <c r="C30" i="55" s="1"/>
  <c r="Q30" i="55"/>
  <c r="Q29" i="55"/>
  <c r="G30" i="55" s="1"/>
  <c r="Q28" i="55"/>
  <c r="Q27" i="55"/>
  <c r="G28" i="55" s="1"/>
  <c r="Q26" i="55"/>
  <c r="Q24" i="55"/>
  <c r="C25" i="55" s="1"/>
  <c r="Q23" i="55"/>
  <c r="C24" i="55" s="1"/>
  <c r="Q21" i="55"/>
  <c r="G21" i="55" s="1"/>
  <c r="Q20" i="55"/>
  <c r="G20" i="55" s="1"/>
  <c r="G20" i="63" s="1"/>
  <c r="Q19" i="55"/>
  <c r="G19" i="55" s="1"/>
  <c r="G19" i="63" s="1"/>
  <c r="Q18" i="55"/>
  <c r="R18" i="55" s="1"/>
  <c r="Q16" i="55"/>
  <c r="Q15" i="55"/>
  <c r="L50" i="29"/>
  <c r="Q18" i="29"/>
  <c r="H18" i="29" s="1"/>
  <c r="H22" i="29" s="1"/>
  <c r="Q15" i="29"/>
  <c r="R15" i="29" s="1"/>
  <c r="Q19" i="29"/>
  <c r="G19" i="29" s="1"/>
  <c r="Q20" i="29"/>
  <c r="G20" i="29" s="1"/>
  <c r="Q21" i="29"/>
  <c r="G21" i="29" s="1"/>
  <c r="Q23" i="29"/>
  <c r="Q24" i="29"/>
  <c r="R23" i="29" s="1"/>
  <c r="Q26" i="29"/>
  <c r="G27" i="29" s="1"/>
  <c r="Q27" i="29"/>
  <c r="G28" i="29" s="1"/>
  <c r="Q28" i="29"/>
  <c r="G29" i="29" s="1"/>
  <c r="Q29" i="29"/>
  <c r="G30" i="29" s="1"/>
  <c r="Q30" i="29"/>
  <c r="G31" i="29" s="1"/>
  <c r="Q31" i="29"/>
  <c r="D30" i="29" s="1"/>
  <c r="D34" i="29" s="1"/>
  <c r="Q32" i="29"/>
  <c r="D31" i="29" s="1"/>
  <c r="Q33" i="29"/>
  <c r="C32" i="29" s="1"/>
  <c r="Q34" i="29"/>
  <c r="D33" i="29" s="1"/>
  <c r="Q16" i="29"/>
  <c r="C19" i="29" s="1"/>
  <c r="C20" i="29" s="1"/>
  <c r="U145" i="29"/>
  <c r="R49" i="29"/>
  <c r="Q49" i="29"/>
  <c r="P49" i="29"/>
  <c r="O49" i="29"/>
  <c r="N49" i="29"/>
  <c r="S49" i="29" s="1"/>
  <c r="K49" i="29" s="1"/>
  <c r="R48" i="29"/>
  <c r="Q48" i="29"/>
  <c r="P48" i="29"/>
  <c r="O48" i="29"/>
  <c r="N48" i="29"/>
  <c r="R47" i="29"/>
  <c r="Q47" i="29"/>
  <c r="P47" i="29"/>
  <c r="O47" i="29"/>
  <c r="N47" i="29"/>
  <c r="S47" i="29" s="1"/>
  <c r="K47" i="29" s="1"/>
  <c r="R46" i="29"/>
  <c r="Q46" i="29"/>
  <c r="P46" i="29"/>
  <c r="O46" i="29"/>
  <c r="N46" i="29"/>
  <c r="R45" i="29"/>
  <c r="Q45" i="29"/>
  <c r="P45" i="29"/>
  <c r="O45" i="29"/>
  <c r="N45" i="29"/>
  <c r="R44" i="29"/>
  <c r="Q44" i="29"/>
  <c r="P44" i="29"/>
  <c r="O44" i="29"/>
  <c r="N44" i="29"/>
  <c r="R43" i="29"/>
  <c r="Q43" i="29"/>
  <c r="P43" i="29"/>
  <c r="S43" i="29" s="1"/>
  <c r="O43" i="29"/>
  <c r="N43" i="29"/>
  <c r="R42" i="29"/>
  <c r="Q42" i="29"/>
  <c r="P42" i="29"/>
  <c r="O42" i="29"/>
  <c r="N42" i="29"/>
  <c r="R41" i="29"/>
  <c r="Q41" i="29"/>
  <c r="P41" i="29"/>
  <c r="O41" i="29"/>
  <c r="N41" i="29"/>
  <c r="S41" i="29" s="1"/>
  <c r="S45" i="29"/>
  <c r="K45" i="29" s="1"/>
  <c r="H45" i="29"/>
  <c r="S42" i="29"/>
  <c r="K42" i="29" s="1"/>
  <c r="S46" i="29"/>
  <c r="K46" i="29" s="1"/>
  <c r="H46" i="29"/>
  <c r="S44" i="29"/>
  <c r="K44" i="29" s="1"/>
  <c r="S48" i="29"/>
  <c r="K48" i="29" s="1"/>
  <c r="H48" i="29"/>
  <c r="R26" i="62"/>
  <c r="H30" i="62" s="1"/>
  <c r="G28" i="62"/>
  <c r="G28" i="64" s="1"/>
  <c r="G30" i="62"/>
  <c r="R15" i="62"/>
  <c r="D18" i="62" s="1"/>
  <c r="R23" i="62"/>
  <c r="D24" i="62" s="1"/>
  <c r="R15" i="61"/>
  <c r="D18" i="61" s="1"/>
  <c r="C18" i="61"/>
  <c r="C19" i="61"/>
  <c r="C25" i="61"/>
  <c r="G27" i="61"/>
  <c r="G32" i="61" s="1"/>
  <c r="G29" i="61"/>
  <c r="R26" i="61"/>
  <c r="H29" i="61" s="1"/>
  <c r="R15" i="60"/>
  <c r="D18" i="60" s="1"/>
  <c r="C18" i="60"/>
  <c r="C19" i="60"/>
  <c r="G27" i="60"/>
  <c r="G32" i="60" s="1"/>
  <c r="R26" i="60"/>
  <c r="H28" i="60" s="1"/>
  <c r="R15" i="59"/>
  <c r="D18" i="59" s="1"/>
  <c r="C18" i="59"/>
  <c r="C19" i="59"/>
  <c r="G27" i="59"/>
  <c r="R26" i="59"/>
  <c r="H27" i="59" s="1"/>
  <c r="H32" i="59" s="1"/>
  <c r="R15" i="58"/>
  <c r="D19" i="58" s="1"/>
  <c r="C18" i="58"/>
  <c r="C19" i="58"/>
  <c r="C19" i="64" s="1"/>
  <c r="G27" i="58"/>
  <c r="G29" i="58"/>
  <c r="R26" i="58"/>
  <c r="H29" i="58" s="1"/>
  <c r="R15" i="57"/>
  <c r="D19" i="57" s="1"/>
  <c r="C18" i="57"/>
  <c r="C19" i="57"/>
  <c r="C20" i="57" s="1"/>
  <c r="G27" i="57"/>
  <c r="R26" i="57"/>
  <c r="H29" i="57" s="1"/>
  <c r="R15" i="56"/>
  <c r="D19" i="56" s="1"/>
  <c r="C18" i="56"/>
  <c r="C19" i="56"/>
  <c r="G27" i="56"/>
  <c r="G29" i="56"/>
  <c r="G31" i="56"/>
  <c r="R26" i="56"/>
  <c r="H29" i="56" s="1"/>
  <c r="H31" i="56"/>
  <c r="C18" i="55"/>
  <c r="C19" i="55"/>
  <c r="G27" i="55"/>
  <c r="G29" i="55"/>
  <c r="G31" i="55"/>
  <c r="R26" i="55"/>
  <c r="H30" i="55"/>
  <c r="H31" i="55"/>
  <c r="C18" i="29"/>
  <c r="R31" i="29"/>
  <c r="R18" i="29"/>
  <c r="R26" i="29"/>
  <c r="H31" i="29" s="1"/>
  <c r="H27" i="62"/>
  <c r="H30" i="61"/>
  <c r="H28" i="61"/>
  <c r="H31" i="61"/>
  <c r="H27" i="61"/>
  <c r="H32" i="61"/>
  <c r="H30" i="60"/>
  <c r="H30" i="59"/>
  <c r="H29" i="59"/>
  <c r="H28" i="59"/>
  <c r="H31" i="59"/>
  <c r="H31" i="58"/>
  <c r="H30" i="57"/>
  <c r="H31" i="57"/>
  <c r="H27" i="57"/>
  <c r="H32" i="57" s="1"/>
  <c r="H28" i="57"/>
  <c r="H27" i="56"/>
  <c r="H32" i="56" s="1"/>
  <c r="H29" i="55"/>
  <c r="H27" i="55"/>
  <c r="H32" i="55" s="1"/>
  <c r="H28" i="55"/>
  <c r="H21" i="29"/>
  <c r="H20" i="29"/>
  <c r="D32" i="29"/>
  <c r="H29" i="29"/>
  <c r="H28" i="29"/>
  <c r="H19" i="29"/>
  <c r="H30" i="29"/>
  <c r="H30" i="56"/>
  <c r="H28" i="56"/>
  <c r="C20" i="58"/>
  <c r="G18" i="61"/>
  <c r="G18" i="60"/>
  <c r="G18" i="58"/>
  <c r="G18" i="57"/>
  <c r="G18" i="56"/>
  <c r="H41" i="29" l="1"/>
  <c r="H50" i="29" s="1"/>
  <c r="K41" i="29"/>
  <c r="G32" i="29"/>
  <c r="D24" i="29"/>
  <c r="D26" i="29" s="1"/>
  <c r="D18" i="29"/>
  <c r="D20" i="29" s="1"/>
  <c r="D19" i="29"/>
  <c r="K43" i="29"/>
  <c r="H43" i="29"/>
  <c r="G22" i="57"/>
  <c r="C18" i="63"/>
  <c r="C20" i="60"/>
  <c r="H47" i="29"/>
  <c r="H49" i="29"/>
  <c r="D25" i="29"/>
  <c r="C31" i="29"/>
  <c r="H27" i="29"/>
  <c r="H32" i="29" s="1"/>
  <c r="R26" i="66"/>
  <c r="H27" i="66" s="1"/>
  <c r="H32" i="66" s="1"/>
  <c r="K49" i="66"/>
  <c r="H31" i="60"/>
  <c r="H44" i="29"/>
  <c r="H42" i="29"/>
  <c r="G18" i="29"/>
  <c r="G22" i="29" s="1"/>
  <c r="C24" i="29"/>
  <c r="C30" i="29"/>
  <c r="C34" i="29" s="1"/>
  <c r="G21" i="63"/>
  <c r="G18" i="66"/>
  <c r="G22" i="66" s="1"/>
  <c r="C30" i="66"/>
  <c r="C34" i="66" s="1"/>
  <c r="C25" i="29"/>
  <c r="C33" i="29"/>
  <c r="S41" i="66"/>
  <c r="K42" i="66"/>
  <c r="S43" i="66"/>
  <c r="S45" i="66"/>
  <c r="K46" i="66"/>
  <c r="S47" i="66"/>
  <c r="G22" i="56"/>
  <c r="G22" i="61"/>
  <c r="S44" i="66"/>
  <c r="K44" i="66" s="1"/>
  <c r="S46" i="66"/>
  <c r="S48" i="66"/>
  <c r="K48" i="66" s="1"/>
  <c r="H49" i="66"/>
  <c r="C18" i="64"/>
  <c r="H31" i="62"/>
  <c r="H28" i="62"/>
  <c r="H32" i="62" s="1"/>
  <c r="H29" i="62"/>
  <c r="R31" i="59"/>
  <c r="D19" i="59"/>
  <c r="R23" i="55"/>
  <c r="D25" i="55" s="1"/>
  <c r="G29" i="63"/>
  <c r="G32" i="55"/>
  <c r="D18" i="56"/>
  <c r="C20" i="56"/>
  <c r="G32" i="56"/>
  <c r="D18" i="57"/>
  <c r="D20" i="57" s="1"/>
  <c r="C33" i="63"/>
  <c r="G32" i="57"/>
  <c r="G27" i="64"/>
  <c r="G29" i="64"/>
  <c r="G31" i="64"/>
  <c r="C33" i="64"/>
  <c r="G32" i="59"/>
  <c r="G28" i="63"/>
  <c r="G30" i="63"/>
  <c r="G31" i="63"/>
  <c r="H29" i="60"/>
  <c r="H27" i="60"/>
  <c r="H32" i="60" s="1"/>
  <c r="R18" i="60"/>
  <c r="G27" i="63"/>
  <c r="S49" i="62"/>
  <c r="H49" i="62" s="1"/>
  <c r="D19" i="62"/>
  <c r="G30" i="64"/>
  <c r="C26" i="62"/>
  <c r="S48" i="62"/>
  <c r="H48" i="62" s="1"/>
  <c r="S47" i="62"/>
  <c r="S43" i="62"/>
  <c r="K43" i="62" s="1"/>
  <c r="D25" i="62"/>
  <c r="D26" i="62" s="1"/>
  <c r="S45" i="62"/>
  <c r="H45" i="62" s="1"/>
  <c r="S46" i="62"/>
  <c r="K46" i="62" s="1"/>
  <c r="S44" i="62"/>
  <c r="K44" i="62" s="1"/>
  <c r="S42" i="62"/>
  <c r="H42" i="62" s="1"/>
  <c r="R31" i="62"/>
  <c r="D33" i="62" s="1"/>
  <c r="J49" i="64"/>
  <c r="J48" i="64"/>
  <c r="J47" i="64"/>
  <c r="J46" i="64"/>
  <c r="J45" i="64"/>
  <c r="J44" i="64"/>
  <c r="J43" i="64"/>
  <c r="J42" i="64"/>
  <c r="K42" i="62"/>
  <c r="L50" i="62"/>
  <c r="S41" i="62"/>
  <c r="H41" i="62" s="1"/>
  <c r="C24" i="64"/>
  <c r="G18" i="64"/>
  <c r="G18" i="62"/>
  <c r="G22" i="62" s="1"/>
  <c r="D20" i="62"/>
  <c r="R23" i="58"/>
  <c r="D25" i="58" s="1"/>
  <c r="H28" i="58"/>
  <c r="S42" i="58"/>
  <c r="H42" i="58" s="1"/>
  <c r="R31" i="58"/>
  <c r="D30" i="58" s="1"/>
  <c r="S44" i="58"/>
  <c r="H44" i="58" s="1"/>
  <c r="S45" i="58"/>
  <c r="K45" i="58" s="1"/>
  <c r="S47" i="58"/>
  <c r="K47" i="58" s="1"/>
  <c r="L50" i="58"/>
  <c r="S46" i="58"/>
  <c r="H46" i="58" s="1"/>
  <c r="S41" i="58"/>
  <c r="K41" i="58" s="1"/>
  <c r="H47" i="58"/>
  <c r="S43" i="58"/>
  <c r="K43" i="58" s="1"/>
  <c r="K42" i="58"/>
  <c r="C30" i="58"/>
  <c r="G22" i="58"/>
  <c r="R31" i="61"/>
  <c r="D31" i="61" s="1"/>
  <c r="S43" i="61"/>
  <c r="H43" i="61" s="1"/>
  <c r="S45" i="61"/>
  <c r="K45" i="61" s="1"/>
  <c r="R23" i="61"/>
  <c r="D25" i="61" s="1"/>
  <c r="H45" i="61"/>
  <c r="C20" i="61"/>
  <c r="D19" i="61"/>
  <c r="D20" i="61" s="1"/>
  <c r="S41" i="61"/>
  <c r="L50" i="61"/>
  <c r="S48" i="61"/>
  <c r="K48" i="61" s="1"/>
  <c r="J46" i="63"/>
  <c r="S44" i="61"/>
  <c r="H44" i="61" s="1"/>
  <c r="C34" i="61"/>
  <c r="S42" i="61"/>
  <c r="H42" i="61" s="1"/>
  <c r="S49" i="61"/>
  <c r="K49" i="61" s="1"/>
  <c r="S47" i="61"/>
  <c r="H47" i="61" s="1"/>
  <c r="S49" i="60"/>
  <c r="K49" i="60" s="1"/>
  <c r="S45" i="60"/>
  <c r="H45" i="60" s="1"/>
  <c r="S46" i="60"/>
  <c r="H46" i="60" s="1"/>
  <c r="C34" i="60"/>
  <c r="R23" i="60"/>
  <c r="D24" i="60" s="1"/>
  <c r="S42" i="60"/>
  <c r="H42" i="60" s="1"/>
  <c r="C24" i="60"/>
  <c r="C24" i="63" s="1"/>
  <c r="S44" i="60"/>
  <c r="K44" i="60" s="1"/>
  <c r="S43" i="60"/>
  <c r="K43" i="60" s="1"/>
  <c r="S41" i="60"/>
  <c r="K41" i="60" s="1"/>
  <c r="R31" i="60"/>
  <c r="D32" i="60" s="1"/>
  <c r="S47" i="60"/>
  <c r="H47" i="60" s="1"/>
  <c r="H43" i="60"/>
  <c r="L50" i="60"/>
  <c r="G22" i="60"/>
  <c r="D19" i="60"/>
  <c r="D20" i="60" s="1"/>
  <c r="C30" i="59"/>
  <c r="C34" i="59" s="1"/>
  <c r="R23" i="59"/>
  <c r="D24" i="59" s="1"/>
  <c r="J45" i="63"/>
  <c r="J48" i="63"/>
  <c r="L50" i="59"/>
  <c r="S48" i="59"/>
  <c r="K48" i="59" s="1"/>
  <c r="C20" i="59"/>
  <c r="S46" i="59"/>
  <c r="K46" i="59" s="1"/>
  <c r="S49" i="59"/>
  <c r="K49" i="59" s="1"/>
  <c r="S41" i="59"/>
  <c r="K41" i="59" s="1"/>
  <c r="S44" i="59"/>
  <c r="H44" i="59" s="1"/>
  <c r="S42" i="59"/>
  <c r="K42" i="59" s="1"/>
  <c r="S45" i="59"/>
  <c r="H45" i="59" s="1"/>
  <c r="C26" i="59"/>
  <c r="S47" i="59"/>
  <c r="H47" i="59" s="1"/>
  <c r="S43" i="59"/>
  <c r="K43" i="59" s="1"/>
  <c r="D32" i="59"/>
  <c r="D30" i="59"/>
  <c r="D33" i="59"/>
  <c r="D31" i="59"/>
  <c r="G18" i="59"/>
  <c r="G22" i="59" s="1"/>
  <c r="D20" i="59"/>
  <c r="R31" i="57"/>
  <c r="D31" i="57" s="1"/>
  <c r="R23" i="57"/>
  <c r="D25" i="57" s="1"/>
  <c r="C30" i="57"/>
  <c r="C34" i="57" s="1"/>
  <c r="S47" i="57"/>
  <c r="K47" i="57" s="1"/>
  <c r="S46" i="57"/>
  <c r="K46" i="57" s="1"/>
  <c r="L50" i="57"/>
  <c r="S43" i="57"/>
  <c r="H43" i="57" s="1"/>
  <c r="S44" i="57"/>
  <c r="H44" i="57" s="1"/>
  <c r="K43" i="57"/>
  <c r="S42" i="57"/>
  <c r="K42" i="57" s="1"/>
  <c r="S41" i="57"/>
  <c r="K41" i="57" s="1"/>
  <c r="C26" i="57"/>
  <c r="S49" i="57"/>
  <c r="H49" i="57" s="1"/>
  <c r="S48" i="57"/>
  <c r="K48" i="57" s="1"/>
  <c r="S45" i="57"/>
  <c r="C19" i="63"/>
  <c r="C20" i="63" s="1"/>
  <c r="D19" i="63" s="1"/>
  <c r="J44" i="63"/>
  <c r="S48" i="56"/>
  <c r="K48" i="56" s="1"/>
  <c r="S46" i="56"/>
  <c r="H46" i="56" s="1"/>
  <c r="S45" i="56"/>
  <c r="K45" i="56" s="1"/>
  <c r="J43" i="63"/>
  <c r="D20" i="56"/>
  <c r="S47" i="56"/>
  <c r="H47" i="56" s="1"/>
  <c r="S42" i="56"/>
  <c r="L50" i="56"/>
  <c r="J42" i="63"/>
  <c r="R31" i="56"/>
  <c r="D33" i="56" s="1"/>
  <c r="C32" i="63"/>
  <c r="S41" i="56"/>
  <c r="H41" i="56" s="1"/>
  <c r="R23" i="56"/>
  <c r="D25" i="56" s="1"/>
  <c r="S44" i="56"/>
  <c r="H44" i="56" s="1"/>
  <c r="C31" i="63"/>
  <c r="C25" i="63"/>
  <c r="C26" i="56"/>
  <c r="S49" i="56"/>
  <c r="K49" i="56" s="1"/>
  <c r="S43" i="56"/>
  <c r="C30" i="56"/>
  <c r="C34" i="56" s="1"/>
  <c r="R15" i="55"/>
  <c r="D18" i="55" s="1"/>
  <c r="R31" i="55"/>
  <c r="D32" i="55" s="1"/>
  <c r="S41" i="55"/>
  <c r="H41" i="55" s="1"/>
  <c r="S48" i="55"/>
  <c r="K48" i="55" s="1"/>
  <c r="S47" i="55"/>
  <c r="H47" i="55" s="1"/>
  <c r="S46" i="55"/>
  <c r="K46" i="55" s="1"/>
  <c r="S45" i="55"/>
  <c r="H45" i="55" s="1"/>
  <c r="S42" i="55"/>
  <c r="K42" i="55" s="1"/>
  <c r="C34" i="55"/>
  <c r="S49" i="55"/>
  <c r="H49" i="55" s="1"/>
  <c r="S43" i="55"/>
  <c r="H43" i="55" s="1"/>
  <c r="J41" i="63"/>
  <c r="L50" i="55"/>
  <c r="C26" i="55"/>
  <c r="G18" i="55"/>
  <c r="C20" i="55"/>
  <c r="H21" i="66"/>
  <c r="H19" i="66"/>
  <c r="K41" i="66"/>
  <c r="H41" i="66"/>
  <c r="H50" i="66" s="1"/>
  <c r="K43" i="66"/>
  <c r="H43" i="66"/>
  <c r="K45" i="66"/>
  <c r="H45" i="66"/>
  <c r="K47" i="66"/>
  <c r="H47" i="66"/>
  <c r="H20" i="66"/>
  <c r="H18" i="66"/>
  <c r="H22" i="66" s="1"/>
  <c r="C24" i="66"/>
  <c r="C26" i="66" s="1"/>
  <c r="H29" i="66"/>
  <c r="H31" i="66"/>
  <c r="D32" i="66"/>
  <c r="R15" i="66"/>
  <c r="D18" i="66" s="1"/>
  <c r="D20" i="66" s="1"/>
  <c r="R23" i="66"/>
  <c r="D24" i="66" s="1"/>
  <c r="D26" i="66" s="1"/>
  <c r="D30" i="66"/>
  <c r="D34" i="66" s="1"/>
  <c r="H42" i="66"/>
  <c r="H44" i="66"/>
  <c r="H46" i="66"/>
  <c r="H48" i="66"/>
  <c r="H20" i="55"/>
  <c r="H19" i="55"/>
  <c r="H21" i="55"/>
  <c r="H18" i="55"/>
  <c r="G22" i="55"/>
  <c r="S44" i="55"/>
  <c r="K44" i="55" s="1"/>
  <c r="H21" i="56"/>
  <c r="H19" i="56"/>
  <c r="H18" i="56"/>
  <c r="H20" i="56"/>
  <c r="H42" i="56"/>
  <c r="K42" i="56"/>
  <c r="H19" i="57"/>
  <c r="H20" i="57"/>
  <c r="H18" i="57"/>
  <c r="H21" i="57"/>
  <c r="K44" i="57"/>
  <c r="H19" i="58"/>
  <c r="H18" i="58"/>
  <c r="H20" i="58"/>
  <c r="H21" i="58"/>
  <c r="C26" i="58"/>
  <c r="G32" i="58"/>
  <c r="H27" i="58"/>
  <c r="H32" i="58" s="1"/>
  <c r="D18" i="58"/>
  <c r="D20" i="58" s="1"/>
  <c r="H30" i="58"/>
  <c r="S48" i="58"/>
  <c r="K48" i="58" s="1"/>
  <c r="S49" i="58"/>
  <c r="H49" i="58" s="1"/>
  <c r="H49" i="64" s="1"/>
  <c r="C25" i="64"/>
  <c r="H21" i="59"/>
  <c r="H19" i="59"/>
  <c r="H18" i="59"/>
  <c r="H20" i="59"/>
  <c r="H18" i="60"/>
  <c r="H20" i="60"/>
  <c r="H21" i="60"/>
  <c r="H19" i="60"/>
  <c r="S48" i="60"/>
  <c r="K48" i="60" s="1"/>
  <c r="G32" i="63"/>
  <c r="H28" i="63" s="1"/>
  <c r="K41" i="61"/>
  <c r="H41" i="61"/>
  <c r="H20" i="61"/>
  <c r="H18" i="61"/>
  <c r="H21" i="61"/>
  <c r="H19" i="61"/>
  <c r="C26" i="61"/>
  <c r="K47" i="61"/>
  <c r="S46" i="61"/>
  <c r="C20" i="62"/>
  <c r="G22" i="64"/>
  <c r="H18" i="64" s="1"/>
  <c r="G32" i="64"/>
  <c r="K47" i="62"/>
  <c r="H47" i="62"/>
  <c r="H21" i="62"/>
  <c r="H19" i="62"/>
  <c r="H18" i="62"/>
  <c r="H20" i="62"/>
  <c r="G32" i="62"/>
  <c r="K48" i="62"/>
  <c r="C30" i="62"/>
  <c r="H28" i="66" l="1"/>
  <c r="C26" i="29"/>
  <c r="H30" i="66"/>
  <c r="K49" i="62"/>
  <c r="K41" i="62"/>
  <c r="H41" i="60"/>
  <c r="K45" i="60"/>
  <c r="C26" i="60"/>
  <c r="K42" i="60"/>
  <c r="D30" i="60"/>
  <c r="D31" i="60"/>
  <c r="H43" i="59"/>
  <c r="H49" i="59"/>
  <c r="H45" i="58"/>
  <c r="H45" i="64" s="1"/>
  <c r="D24" i="58"/>
  <c r="D26" i="58" s="1"/>
  <c r="H41" i="58"/>
  <c r="D33" i="57"/>
  <c r="D32" i="56"/>
  <c r="D19" i="55"/>
  <c r="D24" i="55"/>
  <c r="D26" i="55" s="1"/>
  <c r="K46" i="64"/>
  <c r="D31" i="62"/>
  <c r="D32" i="62"/>
  <c r="D30" i="62"/>
  <c r="K45" i="62"/>
  <c r="H42" i="64"/>
  <c r="C26" i="64"/>
  <c r="D24" i="64" s="1"/>
  <c r="H46" i="62"/>
  <c r="H46" i="64" s="1"/>
  <c r="K44" i="64"/>
  <c r="H43" i="62"/>
  <c r="H44" i="62"/>
  <c r="H44" i="64" s="1"/>
  <c r="H47" i="64"/>
  <c r="L50" i="64"/>
  <c r="H22" i="62"/>
  <c r="K42" i="64"/>
  <c r="K43" i="64"/>
  <c r="H43" i="58"/>
  <c r="K45" i="64"/>
  <c r="K44" i="58"/>
  <c r="D32" i="58"/>
  <c r="D31" i="58"/>
  <c r="D33" i="58"/>
  <c r="K41" i="64"/>
  <c r="K48" i="64"/>
  <c r="K46" i="58"/>
  <c r="K47" i="64"/>
  <c r="K49" i="58"/>
  <c r="H41" i="64"/>
  <c r="C34" i="58"/>
  <c r="C30" i="64"/>
  <c r="H22" i="58"/>
  <c r="D33" i="61"/>
  <c r="D30" i="61"/>
  <c r="D32" i="61"/>
  <c r="H48" i="61"/>
  <c r="H49" i="61"/>
  <c r="K43" i="61"/>
  <c r="K44" i="61"/>
  <c r="D24" i="61"/>
  <c r="D26" i="61" s="1"/>
  <c r="K42" i="61"/>
  <c r="H22" i="61"/>
  <c r="D33" i="60"/>
  <c r="K46" i="60"/>
  <c r="H49" i="60"/>
  <c r="H44" i="60"/>
  <c r="K47" i="60"/>
  <c r="D25" i="60"/>
  <c r="D26" i="60" s="1"/>
  <c r="H22" i="60"/>
  <c r="H41" i="59"/>
  <c r="D25" i="59"/>
  <c r="D26" i="59" s="1"/>
  <c r="K45" i="59"/>
  <c r="H48" i="59"/>
  <c r="H46" i="59"/>
  <c r="K47" i="59"/>
  <c r="K44" i="59"/>
  <c r="H42" i="59"/>
  <c r="D34" i="59"/>
  <c r="H22" i="59"/>
  <c r="G18" i="63"/>
  <c r="G22" i="63" s="1"/>
  <c r="H19" i="63" s="1"/>
  <c r="D32" i="57"/>
  <c r="D30" i="57"/>
  <c r="D24" i="57"/>
  <c r="D26" i="57" s="1"/>
  <c r="K49" i="57"/>
  <c r="H48" i="57"/>
  <c r="H46" i="57"/>
  <c r="H42" i="57"/>
  <c r="H47" i="57"/>
  <c r="H41" i="57"/>
  <c r="H45" i="57"/>
  <c r="K45" i="57"/>
  <c r="H22" i="57"/>
  <c r="K49" i="63"/>
  <c r="K46" i="56"/>
  <c r="H48" i="56"/>
  <c r="K44" i="63"/>
  <c r="D30" i="56"/>
  <c r="K47" i="56"/>
  <c r="K44" i="56"/>
  <c r="H45" i="56"/>
  <c r="H45" i="63" s="1"/>
  <c r="D31" i="56"/>
  <c r="D34" i="56" s="1"/>
  <c r="H49" i="56"/>
  <c r="L50" i="63"/>
  <c r="C30" i="63"/>
  <c r="C34" i="63" s="1"/>
  <c r="D24" i="56"/>
  <c r="D26" i="56" s="1"/>
  <c r="K41" i="56"/>
  <c r="H47" i="63"/>
  <c r="H43" i="56"/>
  <c r="K43" i="56"/>
  <c r="H22" i="56"/>
  <c r="D20" i="55"/>
  <c r="D30" i="55"/>
  <c r="K45" i="63"/>
  <c r="K42" i="63"/>
  <c r="D33" i="55"/>
  <c r="D31" i="55"/>
  <c r="K49" i="55"/>
  <c r="K43" i="55"/>
  <c r="K41" i="55"/>
  <c r="K47" i="63"/>
  <c r="K43" i="63"/>
  <c r="K41" i="63"/>
  <c r="H46" i="55"/>
  <c r="H42" i="55"/>
  <c r="D18" i="63"/>
  <c r="D20" i="63" s="1"/>
  <c r="K48" i="63"/>
  <c r="H48" i="55"/>
  <c r="K45" i="55"/>
  <c r="K47" i="55"/>
  <c r="H22" i="55"/>
  <c r="D25" i="66"/>
  <c r="D19" i="66"/>
  <c r="H20" i="64"/>
  <c r="H21" i="64"/>
  <c r="H44" i="55"/>
  <c r="H31" i="63"/>
  <c r="H48" i="58"/>
  <c r="H48" i="64" s="1"/>
  <c r="H48" i="60"/>
  <c r="H30" i="63"/>
  <c r="K46" i="63"/>
  <c r="K46" i="61"/>
  <c r="C26" i="63"/>
  <c r="D25" i="63" s="1"/>
  <c r="H46" i="61"/>
  <c r="H29" i="63"/>
  <c r="H27" i="63"/>
  <c r="H32" i="63" s="1"/>
  <c r="H31" i="64"/>
  <c r="H28" i="64"/>
  <c r="H30" i="64"/>
  <c r="H27" i="64"/>
  <c r="C20" i="64"/>
  <c r="D19" i="64" s="1"/>
  <c r="C34" i="62"/>
  <c r="H29" i="64"/>
  <c r="H19" i="64"/>
  <c r="H22" i="64" s="1"/>
  <c r="K49" i="64"/>
  <c r="H32" i="64" l="1"/>
  <c r="H50" i="61"/>
  <c r="D21" i="65" s="1"/>
  <c r="D34" i="60"/>
  <c r="H49" i="63"/>
  <c r="H43" i="63"/>
  <c r="H41" i="63"/>
  <c r="D34" i="57"/>
  <c r="D34" i="62"/>
  <c r="H50" i="62"/>
  <c r="F21" i="65" s="1"/>
  <c r="H43" i="64"/>
  <c r="H50" i="64" s="1"/>
  <c r="D25" i="64"/>
  <c r="D26" i="64" s="1"/>
  <c r="D34" i="58"/>
  <c r="H50" i="58"/>
  <c r="F18" i="65" s="1"/>
  <c r="D34" i="61"/>
  <c r="H50" i="60"/>
  <c r="D20" i="65" s="1"/>
  <c r="H44" i="63"/>
  <c r="H21" i="63"/>
  <c r="H20" i="63"/>
  <c r="H18" i="63"/>
  <c r="H46" i="63"/>
  <c r="H50" i="59"/>
  <c r="D19" i="65" s="1"/>
  <c r="H42" i="63"/>
  <c r="H50" i="57"/>
  <c r="H48" i="63"/>
  <c r="H50" i="56"/>
  <c r="D17" i="65" s="1"/>
  <c r="D33" i="63"/>
  <c r="D31" i="63"/>
  <c r="D32" i="63"/>
  <c r="D30" i="63"/>
  <c r="D34" i="55"/>
  <c r="H50" i="55"/>
  <c r="D16" i="65" s="1"/>
  <c r="D18" i="64"/>
  <c r="D20" i="64" s="1"/>
  <c r="D24" i="63"/>
  <c r="D26" i="63" s="1"/>
  <c r="C34" i="64"/>
  <c r="D30" i="64" s="1"/>
  <c r="F22" i="65" l="1"/>
  <c r="H22" i="63"/>
  <c r="H50" i="63"/>
  <c r="D22" i="65"/>
  <c r="D34" i="63"/>
  <c r="D31" i="64"/>
  <c r="D33" i="64"/>
  <c r="D32" i="64"/>
  <c r="D34" i="64" l="1"/>
</calcChain>
</file>

<file path=xl/comments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F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F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7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8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9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0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3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<sst xmlns="http://schemas.openxmlformats.org/spreadsheetml/2006/main" count="3835" uniqueCount="142">
  <si>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</si>
  <si>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</si>
  <si>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</si>
  <si>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</si>
  <si>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</si>
  <si>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</si>
  <si>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</si>
  <si>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</si>
  <si>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</si>
  <si>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</si>
  <si>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</si>
  <si>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 xml:space="preserve">НА ВИСОКОЈ ШКОЛИ СТРУКОВНИХ СТУДИЈА ЗА ВАСПИТАЧЕ У ШАПЦУ </t>
  </si>
  <si>
    <t>ТВРДЊЕ - Просечна оцена</t>
  </si>
  <si>
    <t xml:space="preserve">УКУПНА ПРОСЕЧНА ОЦЕНА      </t>
  </si>
  <si>
    <t>ИНДИВИДУАЛНИ СТАТИСТИЧКИ ИЗВЕШТАЈ О ВРЕДНОВАЊУ ПЕДАГОШКОГ РАДА НАСТАВНИКА</t>
  </si>
  <si>
    <t>Број студената који су учестовали у вредновању педагошког рада наставника :</t>
  </si>
  <si>
    <t>ИНДИВИДУАЛНИ СТАТИСТИЧКИ ИЗВЕШТАЈ О ВРЕДНОВАЊУ ПЕДАГОШКОГ РАДА САРАДНИКА</t>
  </si>
  <si>
    <t>мушки</t>
  </si>
  <si>
    <t>женски</t>
  </si>
  <si>
    <t>Подаци о анкетираним студентима</t>
  </si>
  <si>
    <t>2. Уписана година студија</t>
  </si>
  <si>
    <t>Прва</t>
  </si>
  <si>
    <t>Друга</t>
  </si>
  <si>
    <t>Трећа</t>
  </si>
  <si>
    <t>Апсолвент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</si>
  <si>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</si>
  <si>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</si>
  <si>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</si>
  <si>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</si>
  <si>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</si>
  <si>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</si>
  <si>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</si>
  <si>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</si>
  <si>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</si>
  <si>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</si>
  <si>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</si>
  <si>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</si>
  <si>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</si>
  <si>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</si>
  <si>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</si>
  <si>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Број студената који су учестовали у вредновању педагошког рада сарадника :</t>
  </si>
  <si>
    <t>Име и презиме наставника чији је педагошки рад вреднован:</t>
  </si>
  <si>
    <t>Датум вредновања:</t>
  </si>
  <si>
    <t xml:space="preserve">Назив предмета који се вреднује: 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</si>
  <si>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</si>
  <si>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</si>
  <si>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</si>
  <si>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</si>
  <si>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</si>
  <si>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</si>
  <si>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</si>
  <si>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</si>
  <si>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</si>
  <si>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</si>
  <si>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</si>
  <si>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</si>
  <si>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</si>
  <si>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</si>
  <si>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</si>
  <si>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</si>
  <si>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</si>
  <si>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</si>
  <si>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</si>
  <si>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</si>
  <si>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</si>
  <si>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</si>
  <si>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</si>
  <si>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</si>
  <si>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</si>
  <si>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</si>
  <si>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</si>
  <si>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</si>
  <si>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</si>
  <si>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Страни језик 1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</si>
  <si>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Сања Вулетић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</si>
  <si>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Ружица Јовановић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</si>
  <si>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Књижевност за децу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</si>
  <si>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Предшколска педагогија</t>
    </r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</si>
  <si>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Предшколска педагогија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</si>
  <si>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Бранка Павловић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</si>
  <si>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Психологија предшколског детета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</si>
  <si>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Вокално-инструменталана настава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</si>
  <si>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Методика васпитно - образовног рада 1</t>
    </r>
  </si>
  <si>
    <t>I година - II семестар</t>
  </si>
  <si>
    <t>СТАТИСТИЧКИ ИЗВЕШТАЈ О ВРЕДНОВАЊУ ПЕДАГОШКОГ РАДА НАСТАВНИКА</t>
  </si>
  <si>
    <t>СТАТИСТИЧКИ ИЗВЕШТАЈ О ВРЕДНОВАЊУ ПЕДАГОШКОГ РАДА САРАДНИКА</t>
  </si>
  <si>
    <t>Подаци о анкетираним студентима (у просеку)</t>
  </si>
  <si>
    <t>Просечан број студената који није могао да одговори на постављено питање по наставнику</t>
  </si>
  <si>
    <t>Просечан број студената који није могао да одговори на постављено питање по сараднику</t>
  </si>
  <si>
    <t xml:space="preserve">ПРОСЕЧНЕ ОЦЕНЕ О ПЕДАГОШКОМ РАДУ НАСТАВНИКА И САРАДНИКА ВРЕДНОВАНОМ ОД СТРАНЕ СТУДЕНАТА НА ВИСОКОЈ ШКОЛИ СТРУКОВНИХ СТУДИЈА ЗА ВАСПИТАЧЕ У ШАПЦУ </t>
  </si>
  <si>
    <t>Број студената који су учестовали у вредновању педагошког рада сарадника:</t>
  </si>
  <si>
    <t xml:space="preserve">ПРВА ГОДИНА  </t>
  </si>
  <si>
    <t>Наставни предмети</t>
  </si>
  <si>
    <t>Наставник</t>
  </si>
  <si>
    <t>Просечна оцена</t>
  </si>
  <si>
    <t>Сарадник</t>
  </si>
  <si>
    <t>Обавезни</t>
  </si>
  <si>
    <t>Мр Бранка Павловић</t>
  </si>
  <si>
    <t>Заједничка просечна оцена</t>
  </si>
  <si>
    <t>наставника</t>
  </si>
  <si>
    <t>сарадника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</si>
  <si>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</si>
  <si>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t>II семестар</t>
  </si>
  <si>
    <t>Број студената који су учестовали у вредновању педагошког рада наставника и сарадника:</t>
  </si>
  <si>
    <t xml:space="preserve">Анкетирање и унос података: </t>
  </si>
  <si>
    <t>Страни језик 1</t>
  </si>
  <si>
    <t>Књижевност за децу</t>
  </si>
  <si>
    <t>Предшколска педагогија</t>
  </si>
  <si>
    <t>Психологија предшколског детета</t>
  </si>
  <si>
    <t>Вокално-инструментална настава</t>
  </si>
  <si>
    <t>Методика ВОР-а 1</t>
  </si>
  <si>
    <t>Мр Сања Вулетић</t>
  </si>
  <si>
    <t>Др Ружица Јовановић</t>
  </si>
  <si>
    <t>Сарадник излаже јасно и разумљиво.</t>
  </si>
  <si>
    <t>Сарадник излаже прегледно и излаже најбитније.</t>
  </si>
  <si>
    <t>Сарадник излаже одговарајућим темпом током наставе.</t>
  </si>
  <si>
    <t>Сарадник долази на час добро припремљен.</t>
  </si>
  <si>
    <t>Сарадник држи наставу у договореним терминима и без кашњења.</t>
  </si>
  <si>
    <t>Сарадник подстиче укључивање и учестовање студената у настави.</t>
  </si>
  <si>
    <t>Сарадник даје корисне информације о раду студената (након семинарских радова, вежби, активности на часу...)</t>
  </si>
  <si>
    <t>Сарадник одговара на студентска питања и води рачуна о студентским коментарима.</t>
  </si>
  <si>
    <t>Досадашње оцене код овог сарадника (односно, бодови за предиспитне обавезе) у оквиру овог предмета одговарају мом показаном знању.</t>
  </si>
  <si>
    <t xml:space="preserve">Име и презиме сарадника чији је педагошки рад вреднован: </t>
  </si>
  <si>
    <t>У одговарајуће поље унети оцену коју је студент предложио или оставити празно поље ако студент није могао да одговори.</t>
  </si>
  <si>
    <t>Укупан просечан број неоцењених тврдњи по наставнику</t>
  </si>
  <si>
    <t>Укупан просечан број неоцењених тврдњи по сараднику</t>
  </si>
  <si>
    <t>Кристина Крстић</t>
  </si>
  <si>
    <t>Назив предмета који се вреднује:</t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</si>
  <si>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Кристина Крстић</t>
    </r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</si>
  <si>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Образовање струковних васпитача предшколске деце</t>
    </r>
  </si>
  <si>
    <t>*</t>
  </si>
  <si>
    <t>мај 2017.</t>
  </si>
  <si>
    <t>др Александра Максимовић</t>
  </si>
  <si>
    <r>
      <t xml:space="preserve">Анкетирање и унос података: </t>
    </r>
    <r>
      <rPr>
        <b/>
        <sz val="10"/>
        <rFont val="Arial"/>
        <family val="2"/>
        <charset val="238"/>
      </rPr>
      <t>Драгица Игњевски, Вук Јовановић</t>
    </r>
  </si>
  <si>
    <t>Драгица Игњевски, Вук Јовановић</t>
  </si>
  <si>
    <t>Анкетирање и унос података: Драгица Игњевски, Вук Јовановић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</si>
  <si>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Александра Максимовић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</si>
  <si>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Младен Аврамовић</t>
    </r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</si>
  <si>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Методика васпитно - образовног рада I</t>
    </r>
  </si>
  <si>
    <t>Анкетирање и унос података:  Драгица Игњевски, Вук Јовановић</t>
  </si>
  <si>
    <t>*-</t>
  </si>
  <si>
    <t>Мр Младен Аврамовић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</si>
</sst>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sz val="12"/>
      <name val="Times New Roman"/>
      <family val="1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2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2" xfId="0" applyFont="1" applyBorder="1"/>
    <xf numFmtId="0" fontId="3" fillId="0" borderId="0" xfId="0" applyFont="1" applyBorder="1"/>
    <xf numFmtId="0" fontId="3" fillId="0" borderId="2" xfId="0" applyFont="1" applyBorder="1" applyAlignment="1"/>
    <xf numFmtId="0" fontId="2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2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7" fillId="0" borderId="2" xfId="0" applyNumberFormat="1" applyFont="1" applyBorder="1"/>
    <xf numFmtId="2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1" fontId="3" fillId="0" borderId="2" xfId="0" applyNumberFormat="1" applyFont="1" applyBorder="1" applyAlignment="1">
      <alignment horizontal="center"/>
    </xf>
    <xf numFmtId="1" fontId="7" fillId="0" borderId="2" xfId="1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2" fillId="0" borderId="2" xfId="0" applyNumberFormat="1" applyFont="1" applyBorder="1"/>
    <xf numFmtId="1" fontId="0" fillId="0" borderId="2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7" fillId="0" borderId="0" xfId="0" applyFont="1" applyAlignment="1"/>
    <xf numFmtId="0" fontId="0" fillId="0" borderId="0" xfId="0" applyBorder="1" applyAlignment="1"/>
    <xf numFmtId="0" fontId="4" fillId="0" borderId="0" xfId="0" applyFont="1" applyAlignment="1"/>
    <xf numFmtId="0" fontId="4" fillId="0" borderId="0" xfId="0" applyFont="1" applyBorder="1" applyAlignment="1"/>
    <xf numFmtId="0" fontId="7" fillId="0" borderId="0" xfId="0" applyFont="1" applyAlignment="1">
      <alignment horizontal="left"/>
    </xf>
    <xf numFmtId="0" fontId="13" fillId="0" borderId="0" xfId="0" applyFont="1"/>
    <xf numFmtId="0" fontId="14" fillId="0" borderId="0" xfId="0" applyFont="1"/>
    <xf numFmtId="0" fontId="0" fillId="0" borderId="0" xfId="0" applyFill="1"/>
    <xf numFmtId="0" fontId="13" fillId="2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15" fillId="0" borderId="2" xfId="0" applyFont="1" applyFill="1" applyBorder="1" applyAlignment="1">
      <alignment vertical="top" wrapText="1"/>
    </xf>
    <xf numFmtId="0" fontId="15" fillId="0" borderId="2" xfId="0" applyFont="1" applyFill="1" applyBorder="1" applyAlignment="1">
      <alignment horizontal="left" vertical="center" wrapText="1"/>
    </xf>
    <xf numFmtId="2" fontId="15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top" wrapText="1"/>
    </xf>
    <xf numFmtId="2" fontId="15" fillId="0" borderId="2" xfId="0" applyNumberFormat="1" applyFont="1" applyFill="1" applyBorder="1" applyAlignment="1">
      <alignment horizontal="center" vertical="top" wrapText="1"/>
    </xf>
    <xf numFmtId="0" fontId="0" fillId="0" borderId="2" xfId="0" applyFill="1" applyBorder="1"/>
    <xf numFmtId="0" fontId="15" fillId="0" borderId="2" xfId="0" applyFont="1" applyFill="1" applyBorder="1" applyAlignment="1">
      <alignment vertical="top"/>
    </xf>
    <xf numFmtId="0" fontId="17" fillId="2" borderId="2" xfId="0" applyFont="1" applyFill="1" applyBorder="1" applyAlignment="1">
      <alignment vertical="top" wrapText="1"/>
    </xf>
    <xf numFmtId="2" fontId="13" fillId="2" borderId="2" xfId="0" applyNumberFormat="1" applyFont="1" applyFill="1" applyBorder="1" applyAlignment="1">
      <alignment horizontal="center" vertical="top" wrapText="1"/>
    </xf>
    <xf numFmtId="0" fontId="0" fillId="2" borderId="2" xfId="0" applyFill="1" applyBorder="1"/>
    <xf numFmtId="0" fontId="4" fillId="2" borderId="2" xfId="0" applyFont="1" applyFill="1" applyBorder="1"/>
    <xf numFmtId="0" fontId="5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0" xfId="0" applyFont="1"/>
    <xf numFmtId="0" fontId="0" fillId="0" borderId="10" xfId="0" applyFill="1" applyBorder="1"/>
    <xf numFmtId="0" fontId="15" fillId="0" borderId="0" xfId="0" applyFont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7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5" xfId="0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right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2" fillId="2" borderId="1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0" borderId="3" xfId="0" applyBorder="1" applyAlignment="1"/>
    <xf numFmtId="0" fontId="2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2" fillId="2" borderId="1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5"/>
  <sheetViews>
    <sheetView workbookViewId="0">
      <selection activeCell="J17" sqref="J1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7109375" customWidth="1"/>
    <col min="11" max="11" width="14.5703125" customWidth="1"/>
    <col min="12" max="12" width="6.5703125" customWidth="1"/>
  </cols>
  <sheetData>
    <row r="1" spans="1:12">
      <c r="A1" s="13" t="s">
        <v>84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13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>
      <c r="A5" s="121" t="s">
        <v>129</v>
      </c>
      <c r="B5" s="121"/>
      <c r="C5" s="121"/>
      <c r="D5" s="121"/>
      <c r="E5" s="121"/>
      <c r="F5" s="121"/>
      <c r="G5" s="121"/>
      <c r="H5" s="121"/>
      <c r="I5" s="14"/>
      <c r="J5" s="14"/>
      <c r="K5" s="14"/>
    </row>
    <row r="6" spans="1:12">
      <c r="A6" s="122" t="s">
        <v>83</v>
      </c>
      <c r="B6" s="122"/>
      <c r="C6" s="122"/>
      <c r="D6" s="122"/>
      <c r="E6" s="122"/>
      <c r="F6" s="122"/>
      <c r="G6" s="122"/>
      <c r="H6" s="122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23" t="s">
        <v>15</v>
      </c>
      <c r="B9" s="123"/>
      <c r="C9" s="123"/>
      <c r="D9" s="123"/>
      <c r="E9" s="123"/>
      <c r="F9" s="123"/>
      <c r="G9" s="124"/>
      <c r="H9" s="127">
        <v>70</v>
      </c>
      <c r="I9" s="127"/>
      <c r="J9" s="5"/>
      <c r="K9" s="5"/>
      <c r="L9" s="5"/>
    </row>
    <row r="10" spans="1:12">
      <c r="A10" s="125" t="s">
        <v>42</v>
      </c>
      <c r="B10" s="125"/>
      <c r="C10" s="125"/>
      <c r="D10" s="125"/>
      <c r="E10" s="125"/>
      <c r="F10" s="125"/>
      <c r="G10" s="126"/>
      <c r="H10" s="128" t="s">
        <v>131</v>
      </c>
      <c r="I10" s="127"/>
      <c r="J10" s="5"/>
      <c r="K10" s="5"/>
      <c r="L10" s="5"/>
    </row>
    <row r="11" spans="1:12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4" spans="1:12">
      <c r="A14" s="132" t="s">
        <v>86</v>
      </c>
      <c r="B14" s="123"/>
      <c r="C14" s="123"/>
      <c r="D14" s="123"/>
      <c r="E14" s="123"/>
      <c r="F14" s="123"/>
      <c r="G14" s="123"/>
      <c r="H14" s="123"/>
      <c r="I14" s="1"/>
      <c r="J14" s="1"/>
      <c r="K14" s="1"/>
    </row>
    <row r="15" spans="1:12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>
      <c r="A16" s="15"/>
      <c r="B16" s="13" t="s">
        <v>49</v>
      </c>
      <c r="C16" s="13"/>
      <c r="F16" s="133" t="s">
        <v>20</v>
      </c>
      <c r="G16" s="133"/>
      <c r="H16" s="134"/>
      <c r="I16" s="18"/>
      <c r="J16" s="18"/>
      <c r="K16" s="18"/>
    </row>
    <row r="17" spans="1:11">
      <c r="A17" s="15"/>
      <c r="B17" s="41" t="s">
        <v>50</v>
      </c>
      <c r="C17" s="35" t="s">
        <v>45</v>
      </c>
      <c r="D17" s="35" t="s">
        <v>44</v>
      </c>
      <c r="F17" s="41" t="s">
        <v>50</v>
      </c>
      <c r="G17" s="35" t="s">
        <v>45</v>
      </c>
      <c r="H17" s="35" t="s">
        <v>44</v>
      </c>
      <c r="I17" s="18"/>
      <c r="J17" s="18"/>
      <c r="K17" s="18"/>
    </row>
    <row r="18" spans="1:11">
      <c r="B18" s="16" t="s">
        <v>17</v>
      </c>
      <c r="C18" s="55">
        <f>AVERAGE('1. Dr Sanja Vuletić'!C18,'2. Dr Ruzica Jovanovic'!C18,'3. Dr Aleksandra Maksimović'!C18,'4. Mr Branka Pavlovic'!C18,'5. Mladen Avramović'!C18,'6. Dr Aleksandra Maksimović'!C18)</f>
        <v>1</v>
      </c>
      <c r="D18" s="24">
        <f>C18/$C$20</f>
        <v>1.6666666666666666E-2</v>
      </c>
      <c r="F18" s="17" t="s">
        <v>21</v>
      </c>
      <c r="G18" s="55">
        <f>AVERAGE('1. Dr Sanja Vuletić'!G18,'2. Dr Ruzica Jovanovic'!G18,'3. Dr Aleksandra Maksimović'!G18,'4. Mr Branka Pavlovic'!G18,'5. Mladen Avramović'!G18,'6. Dr Aleksandra Maksimović'!G18)</f>
        <v>60</v>
      </c>
      <c r="H18" s="24">
        <f>G18/$G$22</f>
        <v>1</v>
      </c>
      <c r="I18" s="25"/>
      <c r="J18" s="25"/>
      <c r="K18" s="25"/>
    </row>
    <row r="19" spans="1:11">
      <c r="B19" s="17" t="s">
        <v>18</v>
      </c>
      <c r="C19" s="55">
        <f>AVERAGE('1. Dr Sanja Vuletić'!C19,'2. Dr Ruzica Jovanovic'!C19,'3. Dr Aleksandra Maksimović'!C19,'4. Mr Branka Pavlovic'!C19,'5. Mladen Avramović'!C19,'6. Dr Aleksandra Maksimović'!C19)</f>
        <v>59</v>
      </c>
      <c r="D19" s="24">
        <f>C19/$C$20</f>
        <v>0.98333333333333328</v>
      </c>
      <c r="F19" s="17" t="s">
        <v>22</v>
      </c>
      <c r="G19" s="55">
        <f>AVERAGE('1. Dr Sanja Vuletić'!G19,'2. Dr Ruzica Jovanovic'!G19,'3. Dr Aleksandra Maksimović'!G19,'4. Mr Branka Pavlovic'!G19,'5. Mladen Avramović'!G19,'6. Dr Aleksandra Maksimović'!G19)</f>
        <v>0</v>
      </c>
      <c r="H19" s="24">
        <f>G19/$G$22</f>
        <v>0</v>
      </c>
      <c r="I19" s="25"/>
      <c r="J19" s="25"/>
      <c r="K19" s="25"/>
    </row>
    <row r="20" spans="1:11">
      <c r="B20" s="42" t="s">
        <v>51</v>
      </c>
      <c r="C20" s="54">
        <f>SUM(C18:C19)</f>
        <v>60</v>
      </c>
      <c r="D20" s="48">
        <f>SUM(D18:D19)</f>
        <v>1</v>
      </c>
      <c r="F20" s="17" t="s">
        <v>23</v>
      </c>
      <c r="G20" s="55">
        <f>AVERAGE('1. Dr Sanja Vuletić'!G20,'2. Dr Ruzica Jovanovic'!G20,'3. Dr Aleksandra Maksimović'!G20,'4. Mr Branka Pavlovic'!G20,'5. Mladen Avramović'!G20,'6. Dr Aleksandra Maksimović'!G20)</f>
        <v>0</v>
      </c>
      <c r="H20" s="24">
        <f>G20/$G$22</f>
        <v>0</v>
      </c>
      <c r="I20" s="25"/>
      <c r="J20" s="25"/>
      <c r="K20" s="25"/>
    </row>
    <row r="21" spans="1:11">
      <c r="F21" s="17" t="s">
        <v>24</v>
      </c>
      <c r="G21" s="55">
        <f>AVERAGE('1. Dr Sanja Vuletić'!G21,'2. Dr Ruzica Jovanovic'!G21,'3. Dr Aleksandra Maksimović'!G21,'4. Mr Branka Pavlovic'!G21,'5. Mladen Avramović'!G21,'6. Dr Aleksandra Maksimović'!G21)</f>
        <v>0</v>
      </c>
      <c r="H21" s="24">
        <f>G21/$G$22</f>
        <v>0</v>
      </c>
      <c r="I21" s="25"/>
      <c r="J21" s="25"/>
      <c r="K21" s="25"/>
    </row>
    <row r="22" spans="1:11">
      <c r="B22" s="131" t="s">
        <v>27</v>
      </c>
      <c r="C22" s="131"/>
      <c r="D22" s="131"/>
      <c r="F22" s="42" t="s">
        <v>51</v>
      </c>
      <c r="G22" s="54">
        <f>SUM(G18:G21)</f>
        <v>60</v>
      </c>
      <c r="H22" s="48">
        <f>SUM(H18:H21)</f>
        <v>1</v>
      </c>
      <c r="I22" s="25"/>
      <c r="J22" s="25"/>
      <c r="K22" s="25"/>
    </row>
    <row r="23" spans="1:11">
      <c r="B23" s="41" t="s">
        <v>50</v>
      </c>
      <c r="C23" s="35" t="s">
        <v>45</v>
      </c>
      <c r="D23" s="35" t="s">
        <v>44</v>
      </c>
    </row>
    <row r="24" spans="1:11">
      <c r="B24" s="17" t="s">
        <v>25</v>
      </c>
      <c r="C24" s="55">
        <f>AVERAGE('1. Dr Sanja Vuletić'!C24,'2. Dr Ruzica Jovanovic'!C24,'3. Dr Aleksandra Maksimović'!C24,'4. Mr Branka Pavlovic'!C24,'5. Mladen Avramović'!C24,'6. Dr Aleksandra Maksimović'!C24)</f>
        <v>40.166666666666664</v>
      </c>
      <c r="D24" s="24">
        <f>C24/$C$26</f>
        <v>0.6694444444444444</v>
      </c>
    </row>
    <row r="25" spans="1:11">
      <c r="B25" s="17" t="s">
        <v>26</v>
      </c>
      <c r="C25" s="53">
        <f>('1. Dr Sanja Vuletić'!C25+'2. Dr Ruzica Jovanovic'!C25+'3. Dr Aleksandra Maksimović'!C25+'4. Mr Branka Pavlovic'!C25+'5. Mladen Avramović'!C25+'6. Dr Aleksandra Maksimović'!C25)/6</f>
        <v>19.833333333333332</v>
      </c>
      <c r="D25" s="24">
        <f>C25/$C$26</f>
        <v>0.33055555555555555</v>
      </c>
      <c r="F25" s="38" t="s">
        <v>28</v>
      </c>
      <c r="G25" s="38"/>
      <c r="H25" s="38"/>
      <c r="I25" s="13"/>
    </row>
    <row r="26" spans="1:11">
      <c r="B26" s="42" t="s">
        <v>51</v>
      </c>
      <c r="C26" s="54">
        <f>SUM(C24:C25)</f>
        <v>60</v>
      </c>
      <c r="D26" s="48">
        <f>SUM(D24:D25)</f>
        <v>1</v>
      </c>
      <c r="F26" s="41" t="s">
        <v>50</v>
      </c>
      <c r="G26" s="35" t="s">
        <v>45</v>
      </c>
      <c r="H26" s="35" t="s">
        <v>44</v>
      </c>
      <c r="J26" s="13"/>
      <c r="K26" s="13"/>
    </row>
    <row r="27" spans="1:11">
      <c r="F27" s="20" t="s">
        <v>29</v>
      </c>
      <c r="G27" s="55">
        <f>AVERAGE('1. Dr Sanja Vuletić'!G27,'2. Dr Ruzica Jovanovic'!G27,'3. Dr Aleksandra Maksimović'!G27,'4. Mr Branka Pavlovic'!G27,'5. Mladen Avramović'!G27,'6. Dr Aleksandra Maksimović'!G27)</f>
        <v>0</v>
      </c>
      <c r="H27" s="24" t="e">
        <f>G27/$G$32</f>
        <v>#DIV/0!</v>
      </c>
      <c r="I27" s="25"/>
      <c r="J27" s="25"/>
      <c r="K27" s="25"/>
    </row>
    <row r="28" spans="1:11">
      <c r="B28" s="29" t="s">
        <v>34</v>
      </c>
      <c r="C28" s="29"/>
      <c r="D28" s="26"/>
      <c r="E28" s="40"/>
      <c r="F28" s="20" t="s">
        <v>30</v>
      </c>
      <c r="G28" s="55">
        <f>AVERAGE('1. Dr Sanja Vuletić'!G28,'2. Dr Ruzica Jovanovic'!G28,'3. Dr Aleksandra Maksimović'!G28,'4. Mr Branka Pavlovic'!G28,'5. Mladen Avramović'!G28,'6. Dr Aleksandra Maksimović'!G28)</f>
        <v>0</v>
      </c>
      <c r="H28" s="24" t="e">
        <f>G28/$G$32</f>
        <v>#DIV/0!</v>
      </c>
      <c r="I28" s="25"/>
      <c r="J28" s="25"/>
      <c r="K28" s="25"/>
    </row>
    <row r="29" spans="1:11" ht="15.75" customHeight="1">
      <c r="B29" s="41" t="s">
        <v>50</v>
      </c>
      <c r="C29" s="35" t="s">
        <v>45</v>
      </c>
      <c r="D29" s="35" t="s">
        <v>44</v>
      </c>
      <c r="E29" s="40"/>
      <c r="F29" s="20" t="s">
        <v>31</v>
      </c>
      <c r="G29" s="55">
        <f>AVERAGE('1. Dr Sanja Vuletić'!G29,'2. Dr Ruzica Jovanovic'!G29,'3. Dr Aleksandra Maksimović'!G29,'4. Mr Branka Pavlovic'!G29,'5. Mladen Avramović'!G29,'6. Dr Aleksandra Maksimović'!G29)</f>
        <v>0</v>
      </c>
      <c r="H29" s="24" t="e">
        <f>G29/$G$32</f>
        <v>#DIV/0!</v>
      </c>
      <c r="I29" s="25"/>
      <c r="J29" s="25"/>
      <c r="K29" s="25"/>
    </row>
    <row r="30" spans="1:11">
      <c r="B30" s="20" t="s">
        <v>35</v>
      </c>
      <c r="C30" s="55">
        <f>AVERAGE('1. Dr Sanja Vuletić'!C30,'2. Dr Ruzica Jovanovic'!C30,'3. Dr Aleksandra Maksimović'!C30,'4. Mr Branka Pavlovic'!C30,'5. Mladen Avramović'!C30,'6. Dr Aleksandra Maksimović'!C30)</f>
        <v>30.5</v>
      </c>
      <c r="D30" s="24">
        <f>C30/$C$34</f>
        <v>0.5083333333333333</v>
      </c>
      <c r="F30" s="20" t="s">
        <v>32</v>
      </c>
      <c r="G30" s="55">
        <f>AVERAGE('1. Dr Sanja Vuletić'!G30,'2. Dr Ruzica Jovanovic'!G30,'3. Dr Aleksandra Maksimović'!G30,'4. Mr Branka Pavlovic'!G30,'5. Mladen Avramović'!G30,'6. Dr Aleksandra Maksimović'!G30)</f>
        <v>0</v>
      </c>
      <c r="H30" s="24" t="e">
        <f>G30/$G$32</f>
        <v>#DIV/0!</v>
      </c>
      <c r="I30" s="25"/>
      <c r="J30" s="25"/>
      <c r="K30" s="25"/>
    </row>
    <row r="31" spans="1:11">
      <c r="B31" s="22" t="s">
        <v>38</v>
      </c>
      <c r="C31" s="55">
        <f>AVERAGE('1. Dr Sanja Vuletić'!C31,'2. Dr Ruzica Jovanovic'!C31,'3. Dr Aleksandra Maksimović'!C31,'4. Mr Branka Pavlovic'!C31,'5. Mladen Avramović'!C31,'6. Dr Aleksandra Maksimović'!C31)</f>
        <v>15.833333333333334</v>
      </c>
      <c r="D31" s="24">
        <f>C31/$C$34</f>
        <v>0.2638888888888889</v>
      </c>
      <c r="F31" s="20" t="s">
        <v>33</v>
      </c>
      <c r="G31" s="55">
        <f>AVERAGE('1. Dr Sanja Vuletić'!G31,'2. Dr Ruzica Jovanovic'!G31,'3. Dr Aleksandra Maksimović'!G31,'4. Mr Branka Pavlovic'!G31,'5. Mladen Avramović'!G31,'6. Dr Aleksandra Maksimović'!G31)</f>
        <v>0</v>
      </c>
      <c r="H31" s="24" t="e">
        <f>G31/$G$32</f>
        <v>#DIV/0!</v>
      </c>
      <c r="I31" s="25"/>
      <c r="J31" s="25"/>
      <c r="K31" s="25"/>
    </row>
    <row r="32" spans="1:11">
      <c r="B32" s="20" t="s">
        <v>36</v>
      </c>
      <c r="C32" s="55">
        <f>AVERAGE('1. Dr Sanja Vuletić'!C32,'2. Dr Ruzica Jovanovic'!C32,'3. Dr Aleksandra Maksimović'!C32,'4. Mr Branka Pavlovic'!C32,'5. Mladen Avramović'!C32,'6. Dr Aleksandra Maksimović'!C32)</f>
        <v>6.166666666666667</v>
      </c>
      <c r="D32" s="24">
        <f>C32/$C$34</f>
        <v>0.10277777777777779</v>
      </c>
      <c r="F32" s="42" t="s">
        <v>51</v>
      </c>
      <c r="G32" s="54">
        <f>SUM(G27:G31)</f>
        <v>0</v>
      </c>
      <c r="H32" s="48" t="e">
        <f>SUM(H27:H31)</f>
        <v>#DIV/0!</v>
      </c>
      <c r="I32" s="19"/>
      <c r="J32" s="19"/>
      <c r="K32" s="19"/>
    </row>
    <row r="33" spans="1:12">
      <c r="B33" s="22" t="s">
        <v>53</v>
      </c>
      <c r="C33" s="55">
        <f>AVERAGE('1. Dr Sanja Vuletić'!C33,'2. Dr Ruzica Jovanovic'!C33,'3. Dr Aleksandra Maksimović'!C33,'4. Mr Branka Pavlovic'!C33,'5. Mladen Avramović'!C33,'6. Dr Aleksandra Maksimović'!C33)</f>
        <v>7.5</v>
      </c>
      <c r="D33" s="24">
        <f>C33/$C$34</f>
        <v>0.125</v>
      </c>
      <c r="F33" s="21"/>
      <c r="G33" s="21"/>
      <c r="H33" s="19"/>
      <c r="I33" s="19"/>
      <c r="J33" s="19"/>
      <c r="K33" s="19"/>
    </row>
    <row r="34" spans="1:12">
      <c r="B34" s="42" t="s">
        <v>51</v>
      </c>
      <c r="C34" s="54">
        <f>SUM(C30:C33)</f>
        <v>60</v>
      </c>
      <c r="D34" s="60">
        <f>SUM(D30:D33)</f>
        <v>0.99999999999999989</v>
      </c>
      <c r="F34" s="21"/>
      <c r="G34" s="21"/>
      <c r="H34" s="19"/>
      <c r="I34" s="19"/>
      <c r="J34" s="19"/>
      <c r="K34" s="19"/>
    </row>
    <row r="35" spans="1:12">
      <c r="B35" s="13"/>
      <c r="C35" s="13"/>
    </row>
    <row r="36" spans="1:12">
      <c r="B36" s="13"/>
      <c r="C36" s="13"/>
    </row>
    <row r="37" spans="1:12">
      <c r="B37" s="113" t="s">
        <v>12</v>
      </c>
      <c r="C37" s="113"/>
      <c r="D37" s="114"/>
    </row>
    <row r="38" spans="1:12">
      <c r="B38" s="13"/>
      <c r="C38" s="13"/>
      <c r="D38" s="2"/>
    </row>
    <row r="39" spans="1:12" ht="50.25" customHeight="1">
      <c r="A39" s="135" t="s">
        <v>0</v>
      </c>
      <c r="B39" s="115" t="s">
        <v>1</v>
      </c>
      <c r="C39" s="116"/>
      <c r="D39" s="116"/>
      <c r="E39" s="116"/>
      <c r="F39" s="116"/>
      <c r="G39" s="117"/>
      <c r="H39" s="129" t="s">
        <v>10</v>
      </c>
      <c r="I39" s="31"/>
      <c r="J39" s="130" t="s">
        <v>87</v>
      </c>
      <c r="K39" s="130"/>
    </row>
    <row r="40" spans="1:12" ht="24.75" customHeight="1">
      <c r="A40" s="135"/>
      <c r="B40" s="118"/>
      <c r="C40" s="119"/>
      <c r="D40" s="119"/>
      <c r="E40" s="119"/>
      <c r="F40" s="119"/>
      <c r="G40" s="120"/>
      <c r="H40" s="129"/>
      <c r="I40" s="31"/>
      <c r="J40" s="11" t="s">
        <v>45</v>
      </c>
      <c r="K40" s="11" t="s">
        <v>44</v>
      </c>
      <c r="L40" s="6"/>
    </row>
    <row r="41" spans="1:12" ht="12.75" customHeight="1">
      <c r="A41" s="12">
        <v>1</v>
      </c>
      <c r="B41" s="107" t="s">
        <v>2</v>
      </c>
      <c r="C41" s="108"/>
      <c r="D41" s="108"/>
      <c r="E41" s="108"/>
      <c r="F41" s="108"/>
      <c r="G41" s="109"/>
      <c r="H41" s="30">
        <f>AVERAGE('1. Dr Sanja Vuletić'!H41,'2. Dr Ruzica Jovanovic'!H41,'3. Dr Aleksandra Maksimović'!H41,'4. Mr Branka Pavlovic'!H41,'5. Mladen Avramović'!H41,'6. Dr Aleksandra Maksimović'!H41)</f>
        <v>4.0316091954022992</v>
      </c>
      <c r="I41" s="32"/>
      <c r="J41" s="55">
        <f>AVERAGE('1. Dr Sanja Vuletić'!J41,'2. Dr Ruzica Jovanovic'!J41,'3. Dr Aleksandra Maksimović'!J41,'4. Mr Branka Pavlovic'!J41,'5. Mladen Avramović'!J41,'6. Dr Aleksandra Maksimović'!J41)</f>
        <v>0.66666666666666663</v>
      </c>
      <c r="K41" s="59">
        <f>J41/(J41+('1. Dr Sanja Vuletić'!S41+'2. Dr Ruzica Jovanovic'!S41+'3. Dr Aleksandra Maksimović'!S41+'4. Mr Branka Pavlovic'!S41+'5. Mladen Avramović'!S41+'6. Dr Aleksandra Maksimović'!S41)/6)</f>
        <v>1.111111111111111E-2</v>
      </c>
      <c r="L41" s="9"/>
    </row>
    <row r="42" spans="1:12" ht="12.75" customHeight="1">
      <c r="A42" s="12">
        <v>2</v>
      </c>
      <c r="B42" s="107" t="s">
        <v>3</v>
      </c>
      <c r="C42" s="108"/>
      <c r="D42" s="108"/>
      <c r="E42" s="108"/>
      <c r="F42" s="108"/>
      <c r="G42" s="109"/>
      <c r="H42" s="30">
        <f>AVERAGE('1. Dr Sanja Vuletić'!H42,'2. Dr Ruzica Jovanovic'!H42,'3. Dr Aleksandra Maksimović'!H42,'4. Mr Branka Pavlovic'!H42,'5. Mladen Avramović'!H42,'6. Dr Aleksandra Maksimović'!H42)</f>
        <v>4.1029693486590038</v>
      </c>
      <c r="I42" s="32"/>
      <c r="J42" s="55">
        <f>AVERAGE('1. Dr Sanja Vuletić'!J42,'2. Dr Ruzica Jovanovic'!J42,'3. Dr Aleksandra Maksimović'!J42,'4. Mr Branka Pavlovic'!J42,'5. Mladen Avramović'!J42,'6. Dr Aleksandra Maksimović'!J42)</f>
        <v>0.66666666666666663</v>
      </c>
      <c r="K42" s="59">
        <f>J42/(J42+('1. Dr Sanja Vuletić'!S42+'2. Dr Ruzica Jovanovic'!S42+'3. Dr Aleksandra Maksimović'!S42+'4. Mr Branka Pavlovic'!S42+'5. Mladen Avramović'!S42+'6. Dr Aleksandra Maksimović'!S42)/6)</f>
        <v>1.111111111111111E-2</v>
      </c>
      <c r="L42" s="9"/>
    </row>
    <row r="43" spans="1:12" ht="12.75" customHeight="1">
      <c r="A43" s="12">
        <v>3</v>
      </c>
      <c r="B43" s="107" t="s">
        <v>4</v>
      </c>
      <c r="C43" s="108"/>
      <c r="D43" s="108"/>
      <c r="E43" s="108"/>
      <c r="F43" s="108"/>
      <c r="G43" s="109"/>
      <c r="H43" s="30">
        <f>AVERAGE('1. Dr Sanja Vuletić'!H43,'2. Dr Ruzica Jovanovic'!H43,'3. Dr Aleksandra Maksimović'!H43,'4. Mr Branka Pavlovic'!H43,'5. Mladen Avramović'!H43,'6. Dr Aleksandra Maksimović'!H43)</f>
        <v>4.0229028029844729</v>
      </c>
      <c r="I43" s="32"/>
      <c r="J43" s="55">
        <f>AVERAGE('1. Dr Sanja Vuletić'!J43,'2. Dr Ruzica Jovanovic'!J43,'3. Dr Aleksandra Maksimović'!J43,'4. Mr Branka Pavlovic'!J43,'5. Mladen Avramović'!J43,'6. Dr Aleksandra Maksimović'!J43)</f>
        <v>0.83333333333333337</v>
      </c>
      <c r="K43" s="59">
        <f>J43/(J43+('1. Dr Sanja Vuletić'!S43+'2. Dr Ruzica Jovanovic'!S43+'3. Dr Aleksandra Maksimović'!S43+'4. Mr Branka Pavlovic'!S43+'5. Mladen Avramović'!S43+'6. Dr Aleksandra Maksimović'!S43)/6)</f>
        <v>1.388888888888889E-2</v>
      </c>
      <c r="L43" s="9"/>
    </row>
    <row r="44" spans="1:12" ht="12.75" customHeight="1">
      <c r="A44" s="12">
        <v>4</v>
      </c>
      <c r="B44" s="107" t="s">
        <v>5</v>
      </c>
      <c r="C44" s="108"/>
      <c r="D44" s="108"/>
      <c r="E44" s="108"/>
      <c r="F44" s="108"/>
      <c r="G44" s="109"/>
      <c r="H44" s="30">
        <f>AVERAGE('1. Dr Sanja Vuletić'!H44,'2. Dr Ruzica Jovanovic'!H44,'3. Dr Aleksandra Maksimović'!H44,'4. Mr Branka Pavlovic'!H44,'5. Mladen Avramović'!H44,'6. Dr Aleksandra Maksimović'!H44)</f>
        <v>4.3507562008469449</v>
      </c>
      <c r="I44" s="32"/>
      <c r="J44" s="55">
        <f>AVERAGE('1. Dr Sanja Vuletić'!J44,'2. Dr Ruzica Jovanovic'!J44,'3. Dr Aleksandra Maksimović'!J44,'4. Mr Branka Pavlovic'!J44,'5. Mladen Avramović'!J44,'6. Dr Aleksandra Maksimović'!J44)</f>
        <v>0.83333333333333337</v>
      </c>
      <c r="K44" s="59">
        <f>J44/(J44+('1. Dr Sanja Vuletić'!S44+'2. Dr Ruzica Jovanovic'!S44+'3. Dr Aleksandra Maksimović'!S44+'4. Mr Branka Pavlovic'!S44+'5. Mladen Avramović'!S44+'6. Dr Aleksandra Maksimović'!S44)/6)</f>
        <v>1.388888888888889E-2</v>
      </c>
      <c r="L44" s="9"/>
    </row>
    <row r="45" spans="1:12" ht="12.75" customHeight="1">
      <c r="A45" s="12">
        <v>5</v>
      </c>
      <c r="B45" s="107" t="s">
        <v>6</v>
      </c>
      <c r="C45" s="108"/>
      <c r="D45" s="108"/>
      <c r="E45" s="108"/>
      <c r="F45" s="108"/>
      <c r="G45" s="109"/>
      <c r="H45" s="30">
        <f>AVERAGE('1. Dr Sanja Vuletić'!H45,'2. Dr Ruzica Jovanovic'!H45,'3. Dr Aleksandra Maksimović'!H45,'4. Mr Branka Pavlovic'!H45,'5. Mladen Avramović'!H45,'6. Dr Aleksandra Maksimović'!H45)</f>
        <v>4.3600171405525314</v>
      </c>
      <c r="I45" s="32"/>
      <c r="J45" s="55">
        <f>AVERAGE('1. Dr Sanja Vuletić'!J45,'2. Dr Ruzica Jovanovic'!J45,'3. Dr Aleksandra Maksimović'!J45,'4. Mr Branka Pavlovic'!J45,'5. Mladen Avramović'!J45,'6. Dr Aleksandra Maksimović'!J45)</f>
        <v>0.83333333333333337</v>
      </c>
      <c r="K45" s="59">
        <f>J45/(J45+('1. Dr Sanja Vuletić'!S45+'2. Dr Ruzica Jovanovic'!S45+'3. Dr Aleksandra Maksimović'!S45+'4. Mr Branka Pavlovic'!S45+'5. Mladen Avramović'!S45+'6. Dr Aleksandra Maksimović'!S45)/6)</f>
        <v>1.388888888888889E-2</v>
      </c>
      <c r="L45" s="9"/>
    </row>
    <row r="46" spans="1:12" ht="12.75" customHeight="1">
      <c r="A46" s="12">
        <v>6</v>
      </c>
      <c r="B46" s="107" t="s">
        <v>7</v>
      </c>
      <c r="C46" s="108"/>
      <c r="D46" s="108"/>
      <c r="E46" s="108"/>
      <c r="F46" s="108"/>
      <c r="G46" s="109"/>
      <c r="H46" s="30">
        <f>AVERAGE('1. Dr Sanja Vuletić'!H46,'2. Dr Ruzica Jovanovic'!H46,'3. Dr Aleksandra Maksimović'!H46,'4. Mr Branka Pavlovic'!H46,'5. Mladen Avramović'!H46,'6. Dr Aleksandra Maksimović'!H46)</f>
        <v>4.1334744908247636</v>
      </c>
      <c r="I46" s="32"/>
      <c r="J46" s="55">
        <f>AVERAGE('1. Dr Sanja Vuletić'!J46,'2. Dr Ruzica Jovanovic'!J46,'3. Dr Aleksandra Maksimović'!J46,'4. Mr Branka Pavlovic'!J46,'5. Mladen Avramović'!J46,'6. Dr Aleksandra Maksimović'!J46)</f>
        <v>0.83333333333333337</v>
      </c>
      <c r="K46" s="59">
        <f>J46/(J46+('1. Dr Sanja Vuletić'!S46+'2. Dr Ruzica Jovanovic'!S46+'3. Dr Aleksandra Maksimović'!S46+'4. Mr Branka Pavlovic'!S46+'5. Mladen Avramović'!S46+'6. Dr Aleksandra Maksimović'!S46)/6)</f>
        <v>1.388888888888889E-2</v>
      </c>
      <c r="L46" s="9"/>
    </row>
    <row r="47" spans="1:12" ht="30" customHeight="1">
      <c r="A47" s="12">
        <v>7</v>
      </c>
      <c r="B47" s="107" t="s">
        <v>8</v>
      </c>
      <c r="C47" s="108"/>
      <c r="D47" s="108"/>
      <c r="E47" s="108"/>
      <c r="F47" s="108"/>
      <c r="G47" s="109"/>
      <c r="H47" s="30">
        <f>AVERAGE('1. Dr Sanja Vuletić'!H47,'2. Dr Ruzica Jovanovic'!H47,'3. Dr Aleksandra Maksimović'!H47,'4. Mr Branka Pavlovic'!H47,'5. Mladen Avramović'!H47,'6. Dr Aleksandra Maksimović'!H47)</f>
        <v>4.0740688903243889</v>
      </c>
      <c r="I47" s="32"/>
      <c r="J47" s="55">
        <f>AVERAGE('1. Dr Sanja Vuletić'!J47,'2. Dr Ruzica Jovanovic'!J47,'3. Dr Aleksandra Maksimović'!J47,'4. Mr Branka Pavlovic'!J47,'5. Mladen Avramović'!J47,'6. Dr Aleksandra Maksimović'!J47)</f>
        <v>1</v>
      </c>
      <c r="K47" s="59">
        <f>J47/(J47+('1. Dr Sanja Vuletić'!S47+'2. Dr Ruzica Jovanovic'!S47+'3. Dr Aleksandra Maksimović'!S47+'4. Mr Branka Pavlovic'!S47+'5. Mladen Avramović'!S47+'6. Dr Aleksandra Maksimović'!S47)/6)</f>
        <v>1.6666666666666666E-2</v>
      </c>
      <c r="L47" s="9"/>
    </row>
    <row r="48" spans="1:12" ht="30" customHeight="1">
      <c r="A48" s="12">
        <v>8</v>
      </c>
      <c r="B48" s="107" t="s">
        <v>9</v>
      </c>
      <c r="C48" s="108"/>
      <c r="D48" s="108"/>
      <c r="E48" s="108"/>
      <c r="F48" s="108"/>
      <c r="G48" s="109"/>
      <c r="H48" s="30">
        <f>AVERAGE('1. Dr Sanja Vuletić'!H48,'2. Dr Ruzica Jovanovic'!H48,'3. Dr Aleksandra Maksimović'!H48,'4. Mr Branka Pavlovic'!H48,'5. Mladen Avramović'!H48,'6. Dr Aleksandra Maksimović'!H48)</f>
        <v>4.1251993620414673</v>
      </c>
      <c r="I48" s="32"/>
      <c r="J48" s="55">
        <f>AVERAGE('1. Dr Sanja Vuletić'!J48,'2. Dr Ruzica Jovanovic'!J48,'3. Dr Aleksandra Maksimović'!J48,'4. Mr Branka Pavlovic'!J48,'5. Mladen Avramović'!J48,'6. Dr Aleksandra Maksimović'!J48)</f>
        <v>1.5</v>
      </c>
      <c r="K48" s="59">
        <f>J48/(J48+('1. Dr Sanja Vuletić'!S48+'2. Dr Ruzica Jovanovic'!S48+'3. Dr Aleksandra Maksimović'!S48+'4. Mr Branka Pavlovic'!S48+'5. Mladen Avramović'!S48+'6. Dr Aleksandra Maksimović'!S48)/6)</f>
        <v>2.5000000000000001E-2</v>
      </c>
      <c r="L48" s="9"/>
    </row>
    <row r="49" spans="1:12" ht="27" customHeight="1">
      <c r="A49" s="12">
        <v>9</v>
      </c>
      <c r="B49" s="107" t="s">
        <v>46</v>
      </c>
      <c r="C49" s="108"/>
      <c r="D49" s="108"/>
      <c r="E49" s="108"/>
      <c r="F49" s="108"/>
      <c r="G49" s="109"/>
      <c r="H49" s="30">
        <f>AVERAGE('1. Dr Sanja Vuletić'!H49,'2. Dr Ruzica Jovanovic'!H49,'3. Dr Aleksandra Maksimović'!H49,'4. Mr Branka Pavlovic'!H49,'5. Mladen Avramović'!H49,'6. Dr Aleksandra Maksimović'!H49)</f>
        <v>4.2499703728015836</v>
      </c>
      <c r="I49" s="32"/>
      <c r="J49" s="55">
        <f>AVERAGE('1. Dr Sanja Vuletić'!J49,'2. Dr Ruzica Jovanovic'!J49,'3. Dr Aleksandra Maksimović'!J49,'4. Mr Branka Pavlovic'!J49,'5. Mladen Avramović'!J49,'6. Dr Aleksandra Maksimović'!J49)</f>
        <v>12.5</v>
      </c>
      <c r="K49" s="59">
        <f>J49/(J49+('1. Dr Sanja Vuletić'!S49+'2. Dr Ruzica Jovanovic'!S49+'3. Dr Aleksandra Maksimović'!S49+'4. Mr Branka Pavlovic'!S49+'5. Mladen Avramović'!S49+'6. Dr Aleksandra Maksimović'!S49)/6)</f>
        <v>0.20833333333333334</v>
      </c>
      <c r="L49" s="9"/>
    </row>
    <row r="50" spans="1:12" ht="40.5" customHeight="1">
      <c r="A50" s="110" t="s">
        <v>13</v>
      </c>
      <c r="B50" s="111"/>
      <c r="C50" s="111"/>
      <c r="D50" s="111"/>
      <c r="E50" s="111"/>
      <c r="F50" s="111"/>
      <c r="G50" s="112"/>
      <c r="H50" s="57">
        <f>AVERAGE(H41:H49)</f>
        <v>4.1612186449374953</v>
      </c>
      <c r="I50" s="49"/>
      <c r="J50" s="106" t="s">
        <v>124</v>
      </c>
      <c r="K50" s="106"/>
      <c r="L50" s="58">
        <f>SUM(J41:J49)</f>
        <v>19.666666666666668</v>
      </c>
    </row>
    <row r="53" spans="1:12">
      <c r="B53" s="15" t="s">
        <v>101</v>
      </c>
      <c r="I53" s="1"/>
      <c r="J53" s="26"/>
      <c r="K53" s="26"/>
      <c r="L53" s="27"/>
    </row>
    <row r="54" spans="1:12">
      <c r="B54" s="103" t="s">
        <v>133</v>
      </c>
    </row>
    <row r="55" spans="1:12">
      <c r="I55" s="1"/>
      <c r="J55" s="26"/>
      <c r="K55" s="26"/>
      <c r="L55" s="27"/>
    </row>
  </sheetData>
  <mergeCells count="25">
    <mergeCell ref="H39:H40"/>
    <mergeCell ref="J39:K39"/>
    <mergeCell ref="B22:D22"/>
    <mergeCell ref="A14:H14"/>
    <mergeCell ref="F16:H16"/>
    <mergeCell ref="A39:A40"/>
    <mergeCell ref="A5:H5"/>
    <mergeCell ref="A6:H6"/>
    <mergeCell ref="A9:G9"/>
    <mergeCell ref="A10:G10"/>
    <mergeCell ref="H9:I9"/>
    <mergeCell ref="H10:I10"/>
    <mergeCell ref="B41:G41"/>
    <mergeCell ref="B42:G42"/>
    <mergeCell ref="B43:G43"/>
    <mergeCell ref="B44:G44"/>
    <mergeCell ref="B37:D37"/>
    <mergeCell ref="B39:G40"/>
    <mergeCell ref="J50:K50"/>
    <mergeCell ref="B45:G45"/>
    <mergeCell ref="B46:G46"/>
    <mergeCell ref="B47:G47"/>
    <mergeCell ref="B48:G48"/>
    <mergeCell ref="B49:G49"/>
    <mergeCell ref="A50:G50"/>
  </mergeCells>
  <pageMargins left="0.5" right="0.5" top="1" bottom="1" header="0.5" footer="0.5"/>
  <pageSetup orientation="landscape" verticalDpi="1200" r:id="rId1"/>
  <headerFooter alignWithMargins="0"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5"/>
  <sheetViews>
    <sheetView topLeftCell="A10" workbookViewId="0">
      <selection activeCell="H9" sqref="H9:I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85546875" customWidth="1"/>
    <col min="11" max="11" width="15.7109375" customWidth="1"/>
    <col min="12" max="12" width="7.85546875" customWidth="1"/>
  </cols>
  <sheetData>
    <row r="1" spans="1:12">
      <c r="A1" s="29" t="s">
        <v>85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>
      <c r="A5" s="121" t="s">
        <v>129</v>
      </c>
      <c r="B5" s="121"/>
      <c r="C5" s="121"/>
      <c r="D5" s="121"/>
      <c r="E5" s="121"/>
      <c r="F5" s="121"/>
      <c r="G5" s="121"/>
      <c r="H5" s="121"/>
      <c r="I5" s="14"/>
      <c r="J5" s="14"/>
      <c r="K5" s="14"/>
    </row>
    <row r="6" spans="1:12">
      <c r="A6" s="122" t="s">
        <v>83</v>
      </c>
      <c r="B6" s="122"/>
      <c r="C6" s="122"/>
      <c r="D6" s="122"/>
      <c r="E6" s="122"/>
      <c r="F6" s="122"/>
      <c r="G6" s="122"/>
      <c r="H6" s="122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36" t="s">
        <v>90</v>
      </c>
      <c r="B9" s="136"/>
      <c r="C9" s="136"/>
      <c r="D9" s="136"/>
      <c r="E9" s="136"/>
      <c r="F9" s="136"/>
      <c r="G9" s="137"/>
      <c r="H9" s="127">
        <v>70</v>
      </c>
      <c r="I9" s="127"/>
      <c r="J9" s="5"/>
      <c r="K9" s="5"/>
      <c r="L9" s="5"/>
    </row>
    <row r="10" spans="1:12">
      <c r="A10" s="125" t="s">
        <v>42</v>
      </c>
      <c r="B10" s="125"/>
      <c r="C10" s="125"/>
      <c r="D10" s="125"/>
      <c r="E10" s="125"/>
      <c r="F10" s="125"/>
      <c r="G10" s="126"/>
      <c r="H10" s="128" t="s">
        <v>131</v>
      </c>
      <c r="I10" s="127"/>
      <c r="J10" s="5"/>
      <c r="K10" s="5"/>
      <c r="L10" s="5"/>
    </row>
    <row r="11" spans="1:12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4" spans="1:12">
      <c r="A14" s="132" t="s">
        <v>86</v>
      </c>
      <c r="B14" s="123"/>
      <c r="C14" s="123"/>
      <c r="D14" s="123"/>
      <c r="E14" s="123"/>
      <c r="F14" s="123"/>
      <c r="G14" s="123"/>
      <c r="H14" s="123"/>
      <c r="I14" s="1"/>
      <c r="J14" s="1"/>
      <c r="K14" s="1"/>
    </row>
    <row r="15" spans="1:12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>
      <c r="A16" s="15"/>
      <c r="B16" s="13" t="s">
        <v>49</v>
      </c>
      <c r="C16" s="13"/>
      <c r="F16" s="133" t="s">
        <v>20</v>
      </c>
      <c r="G16" s="133"/>
      <c r="H16" s="134"/>
      <c r="I16" s="18"/>
      <c r="J16" s="18"/>
      <c r="K16" s="18"/>
    </row>
    <row r="17" spans="1:11">
      <c r="A17" s="15"/>
      <c r="B17" s="41" t="s">
        <v>50</v>
      </c>
      <c r="C17" s="35" t="s">
        <v>45</v>
      </c>
      <c r="D17" s="35" t="s">
        <v>44</v>
      </c>
      <c r="F17" s="41" t="s">
        <v>50</v>
      </c>
      <c r="G17" s="35" t="s">
        <v>45</v>
      </c>
      <c r="H17" s="35" t="s">
        <v>44</v>
      </c>
      <c r="I17" s="18"/>
      <c r="J17" s="18"/>
      <c r="K17" s="18"/>
    </row>
    <row r="18" spans="1:11">
      <c r="B18" s="16" t="s">
        <v>17</v>
      </c>
      <c r="C18" s="55">
        <f>AVERAGE('3.1 Kristina Krstic'!C18,'6.1 Kristina Krstic'!C18)</f>
        <v>1.5</v>
      </c>
      <c r="D18" s="24">
        <f>C18/$C$20</f>
        <v>2.4793388429752067E-2</v>
      </c>
      <c r="F18" s="17" t="s">
        <v>21</v>
      </c>
      <c r="G18" s="55">
        <f>AVERAGE('3.1 Kristina Krstic'!G18,'6.1 Kristina Krstic'!G18)</f>
        <v>60</v>
      </c>
      <c r="H18" s="24">
        <f>G18/$G$22</f>
        <v>1</v>
      </c>
      <c r="I18" s="25"/>
      <c r="J18" s="25"/>
      <c r="K18" s="25"/>
    </row>
    <row r="19" spans="1:11">
      <c r="B19" s="17" t="s">
        <v>18</v>
      </c>
      <c r="C19" s="55">
        <f>AVERAGE('3.1 Kristina Krstic'!C19,'6.1 Kristina Krstic'!C19)</f>
        <v>59</v>
      </c>
      <c r="D19" s="24">
        <f>C19/$C$20</f>
        <v>0.97520661157024791</v>
      </c>
      <c r="F19" s="17" t="s">
        <v>22</v>
      </c>
      <c r="G19" s="55">
        <f>AVERAGE('3.1 Kristina Krstic'!G19,'6.1 Kristina Krstic'!G19)</f>
        <v>0</v>
      </c>
      <c r="H19" s="24">
        <f>G19/$G$22</f>
        <v>0</v>
      </c>
      <c r="I19" s="25"/>
      <c r="J19" s="25"/>
      <c r="K19" s="25"/>
    </row>
    <row r="20" spans="1:11">
      <c r="B20" s="42" t="s">
        <v>51</v>
      </c>
      <c r="C20" s="56">
        <f>SUM(C18:C19)</f>
        <v>60.5</v>
      </c>
      <c r="D20" s="48">
        <f>SUM(D18:D19)</f>
        <v>1</v>
      </c>
      <c r="F20" s="17" t="s">
        <v>23</v>
      </c>
      <c r="G20" s="55">
        <f>AVERAGE('3.1 Kristina Krstic'!G20,'6.1 Kristina Krstic'!G20)</f>
        <v>0</v>
      </c>
      <c r="H20" s="24">
        <f>G20/$G$22</f>
        <v>0</v>
      </c>
      <c r="I20" s="25"/>
      <c r="J20" s="25"/>
      <c r="K20" s="25"/>
    </row>
    <row r="21" spans="1:11">
      <c r="F21" s="17" t="s">
        <v>24</v>
      </c>
      <c r="G21" s="55">
        <f>AVERAGE('3.1 Kristina Krstic'!G21,'6.1 Kristina Krstic'!G21)</f>
        <v>0</v>
      </c>
      <c r="H21" s="24">
        <f>G21/$G$22</f>
        <v>0</v>
      </c>
      <c r="I21" s="25"/>
      <c r="J21" s="25"/>
      <c r="K21" s="25"/>
    </row>
    <row r="22" spans="1:11">
      <c r="B22" s="131" t="s">
        <v>27</v>
      </c>
      <c r="C22" s="131"/>
      <c r="D22" s="131"/>
      <c r="F22" s="42" t="s">
        <v>51</v>
      </c>
      <c r="G22" s="56">
        <f>SUM(G18:G21)</f>
        <v>60</v>
      </c>
      <c r="H22" s="48">
        <f>SUM(H18:H21)</f>
        <v>1</v>
      </c>
      <c r="I22" s="25"/>
      <c r="J22" s="25"/>
      <c r="K22" s="25"/>
    </row>
    <row r="23" spans="1:11">
      <c r="B23" s="41" t="s">
        <v>50</v>
      </c>
      <c r="C23" s="35" t="s">
        <v>45</v>
      </c>
      <c r="D23" s="35" t="s">
        <v>44</v>
      </c>
    </row>
    <row r="24" spans="1:11">
      <c r="B24" s="17" t="s">
        <v>25</v>
      </c>
      <c r="C24" s="55">
        <f>AVERAGE('3.1 Kristina Krstic'!C24,'6.1 Kristina Krstic'!C24)</f>
        <v>39</v>
      </c>
      <c r="D24" s="24">
        <f>C24/$C$26</f>
        <v>0.65</v>
      </c>
    </row>
    <row r="25" spans="1:11">
      <c r="B25" s="17" t="s">
        <v>26</v>
      </c>
      <c r="C25" s="53">
        <f>('3.1 Kristina Krstic'!C25+'6.1 Kristina Krstic'!C25)/2</f>
        <v>21</v>
      </c>
      <c r="D25" s="24">
        <f>C25/$C$26</f>
        <v>0.35</v>
      </c>
      <c r="F25" s="38" t="s">
        <v>28</v>
      </c>
      <c r="G25" s="38"/>
      <c r="H25" s="38"/>
      <c r="I25" s="13"/>
    </row>
    <row r="26" spans="1:11">
      <c r="B26" s="42" t="s">
        <v>51</v>
      </c>
      <c r="C26" s="56">
        <f>SUM(C24:C25)</f>
        <v>60</v>
      </c>
      <c r="D26" s="48">
        <f>SUM(D24:D25)</f>
        <v>1</v>
      </c>
      <c r="F26" s="41" t="s">
        <v>50</v>
      </c>
      <c r="G26" s="35" t="s">
        <v>45</v>
      </c>
      <c r="H26" s="35" t="s">
        <v>44</v>
      </c>
      <c r="J26" s="13"/>
      <c r="K26" s="13"/>
    </row>
    <row r="27" spans="1:11">
      <c r="F27" s="20" t="s">
        <v>29</v>
      </c>
      <c r="G27" s="55">
        <f>AVERAGE('3.1 Kristina Krstic'!G27,'6.1 Kristina Krstic'!G27)</f>
        <v>0</v>
      </c>
      <c r="H27" s="24" t="e">
        <f>G27/$G$32</f>
        <v>#DIV/0!</v>
      </c>
      <c r="I27" s="25"/>
      <c r="J27" s="25"/>
      <c r="K27" s="25"/>
    </row>
    <row r="28" spans="1:11">
      <c r="B28" s="29" t="s">
        <v>34</v>
      </c>
      <c r="C28" s="29"/>
      <c r="D28" s="26"/>
      <c r="E28" s="40"/>
      <c r="F28" s="20" t="s">
        <v>30</v>
      </c>
      <c r="G28" s="55">
        <f>AVERAGE('3.1 Kristina Krstic'!G28,'6.1 Kristina Krstic'!G28)</f>
        <v>0</v>
      </c>
      <c r="H28" s="24" t="e">
        <f>G28/$G$32</f>
        <v>#DIV/0!</v>
      </c>
      <c r="I28" s="25"/>
      <c r="J28" s="25"/>
      <c r="K28" s="25"/>
    </row>
    <row r="29" spans="1:11" ht="15.75" customHeight="1">
      <c r="B29" s="41" t="s">
        <v>50</v>
      </c>
      <c r="C29" s="35" t="s">
        <v>45</v>
      </c>
      <c r="D29" s="35" t="s">
        <v>44</v>
      </c>
      <c r="E29" s="40"/>
      <c r="F29" s="20" t="s">
        <v>31</v>
      </c>
      <c r="G29" s="55">
        <f>AVERAGE('3.1 Kristina Krstic'!G29,'6.1 Kristina Krstic'!G29)</f>
        <v>0</v>
      </c>
      <c r="H29" s="24" t="e">
        <f>G29/$G$32</f>
        <v>#DIV/0!</v>
      </c>
      <c r="I29" s="25"/>
      <c r="J29" s="25"/>
      <c r="K29" s="25"/>
    </row>
    <row r="30" spans="1:11">
      <c r="B30" s="20" t="s">
        <v>35</v>
      </c>
      <c r="C30" s="55">
        <f>AVERAGE('3.1 Kristina Krstic'!C30,'6.1 Kristina Krstic'!C30)</f>
        <v>50</v>
      </c>
      <c r="D30" s="24">
        <f>C30/$C$34</f>
        <v>0.83333333333333337</v>
      </c>
      <c r="F30" s="20" t="s">
        <v>32</v>
      </c>
      <c r="G30" s="55">
        <f>AVERAGE('3.1 Kristina Krstic'!G30,'6.1 Kristina Krstic'!G30)</f>
        <v>0</v>
      </c>
      <c r="H30" s="24" t="e">
        <f>G30/$G$32</f>
        <v>#DIV/0!</v>
      </c>
      <c r="I30" s="25"/>
      <c r="J30" s="25"/>
      <c r="K30" s="25"/>
    </row>
    <row r="31" spans="1:11">
      <c r="B31" s="22" t="s">
        <v>38</v>
      </c>
      <c r="C31" s="55">
        <f>AVERAGE('3.1 Kristina Krstic'!C31,'6.1 Kristina Krstic'!C31)</f>
        <v>9</v>
      </c>
      <c r="D31" s="24">
        <f>C31/$C$34</f>
        <v>0.15</v>
      </c>
      <c r="F31" s="20" t="s">
        <v>33</v>
      </c>
      <c r="G31" s="55">
        <f>AVERAGE('3.1 Kristina Krstic'!G31,'6.1 Kristina Krstic'!G31)</f>
        <v>0</v>
      </c>
      <c r="H31" s="24" t="e">
        <f>G31/$G$32</f>
        <v>#DIV/0!</v>
      </c>
      <c r="I31" s="25"/>
      <c r="J31" s="25"/>
      <c r="K31" s="25"/>
    </row>
    <row r="32" spans="1:11">
      <c r="B32" s="20" t="s">
        <v>36</v>
      </c>
      <c r="C32" s="55">
        <f>AVERAGE('3.1 Kristina Krstic'!C32,'6.1 Kristina Krstic'!C32)</f>
        <v>1</v>
      </c>
      <c r="D32" s="24">
        <f>C32/$C$34</f>
        <v>1.6666666666666666E-2</v>
      </c>
      <c r="F32" s="42" t="s">
        <v>51</v>
      </c>
      <c r="G32" s="56">
        <f>SUM(G27:G31)</f>
        <v>0</v>
      </c>
      <c r="H32" s="48" t="e">
        <f>SUM(H27:H31)</f>
        <v>#DIV/0!</v>
      </c>
      <c r="I32" s="19"/>
      <c r="J32" s="19"/>
      <c r="K32" s="19"/>
    </row>
    <row r="33" spans="1:12">
      <c r="B33" s="22" t="s">
        <v>53</v>
      </c>
      <c r="C33" s="55">
        <f>AVERAGE('3.1 Kristina Krstic'!C33,'6.1 Kristina Krstic'!C33)</f>
        <v>0</v>
      </c>
      <c r="D33" s="24">
        <f>C33/$C$34</f>
        <v>0</v>
      </c>
      <c r="F33" s="21"/>
      <c r="G33" s="21"/>
      <c r="H33" s="19"/>
      <c r="I33" s="19"/>
      <c r="J33" s="19"/>
      <c r="K33" s="19"/>
    </row>
    <row r="34" spans="1:12">
      <c r="B34" s="42" t="s">
        <v>51</v>
      </c>
      <c r="C34" s="56">
        <f>SUM(C30:C33)</f>
        <v>60</v>
      </c>
      <c r="D34" s="48">
        <f>SUM(D30:D33)</f>
        <v>1</v>
      </c>
      <c r="F34" s="21"/>
      <c r="G34" s="21"/>
      <c r="H34" s="19"/>
      <c r="I34" s="19"/>
      <c r="J34" s="19"/>
      <c r="K34" s="19"/>
    </row>
    <row r="35" spans="1:12">
      <c r="B35" s="13"/>
      <c r="C35" s="13"/>
    </row>
    <row r="36" spans="1:12">
      <c r="B36" s="13"/>
      <c r="C36" s="13"/>
    </row>
    <row r="37" spans="1:12">
      <c r="B37" s="113" t="s">
        <v>12</v>
      </c>
      <c r="C37" s="113"/>
      <c r="D37" s="114"/>
    </row>
    <row r="38" spans="1:12">
      <c r="B38" s="13"/>
      <c r="C38" s="13"/>
      <c r="D38" s="2"/>
    </row>
    <row r="39" spans="1:12" ht="57" customHeight="1">
      <c r="A39" s="135" t="s">
        <v>0</v>
      </c>
      <c r="B39" s="115" t="s">
        <v>1</v>
      </c>
      <c r="C39" s="116"/>
      <c r="D39" s="116"/>
      <c r="E39" s="116"/>
      <c r="F39" s="116"/>
      <c r="G39" s="117"/>
      <c r="H39" s="129" t="s">
        <v>10</v>
      </c>
      <c r="I39" s="31"/>
      <c r="J39" s="130" t="s">
        <v>88</v>
      </c>
      <c r="K39" s="130"/>
    </row>
    <row r="40" spans="1:12" ht="24.75" customHeight="1">
      <c r="A40" s="135"/>
      <c r="B40" s="118"/>
      <c r="C40" s="119"/>
      <c r="D40" s="119"/>
      <c r="E40" s="119"/>
      <c r="F40" s="119"/>
      <c r="G40" s="120"/>
      <c r="H40" s="129"/>
      <c r="I40" s="31"/>
      <c r="J40" s="11" t="s">
        <v>45</v>
      </c>
      <c r="K40" s="11" t="s">
        <v>44</v>
      </c>
      <c r="L40" s="6"/>
    </row>
    <row r="41" spans="1:12" ht="12.75" customHeight="1">
      <c r="A41" s="12">
        <v>1</v>
      </c>
      <c r="B41" s="107" t="s">
        <v>113</v>
      </c>
      <c r="C41" s="108"/>
      <c r="D41" s="108"/>
      <c r="E41" s="108"/>
      <c r="F41" s="108"/>
      <c r="G41" s="109"/>
      <c r="H41" s="30">
        <f>AVERAGE('3.1 Kristina Krstic'!H41,'6.1 Kristina Krstic'!H41)</f>
        <v>4.7968390804597707</v>
      </c>
      <c r="I41" s="32"/>
      <c r="J41" s="61">
        <f>AVERAGE('3.1 Kristina Krstic'!J41,'6.1 Kristina Krstic'!J41)</f>
        <v>0.5</v>
      </c>
      <c r="K41" s="47">
        <f>J41/(J41+('3.1 Kristina Krstic'!S41+'6.1 Kristina Krstic'!S41)/2)</f>
        <v>8.4033613445378148E-3</v>
      </c>
      <c r="L41" s="9"/>
    </row>
    <row r="42" spans="1:12" ht="12.75" customHeight="1">
      <c r="A42" s="12">
        <v>2</v>
      </c>
      <c r="B42" s="107" t="s">
        <v>114</v>
      </c>
      <c r="C42" s="108"/>
      <c r="D42" s="108"/>
      <c r="E42" s="108"/>
      <c r="F42" s="108"/>
      <c r="G42" s="109"/>
      <c r="H42" s="30">
        <f>AVERAGE('3.1 Kristina Krstic'!H42,'6.1 Kristina Krstic'!H42)</f>
        <v>4.7959770114942533</v>
      </c>
      <c r="I42" s="32"/>
      <c r="J42" s="61">
        <f>AVERAGE('3.1 Kristina Krstic'!J42,'6.1 Kristina Krstic'!J42)</f>
        <v>0.5</v>
      </c>
      <c r="K42" s="47">
        <f>J42/(J42+('3.1 Kristina Krstic'!S42+'6.1 Kristina Krstic'!S42)/2)</f>
        <v>8.4033613445378148E-3</v>
      </c>
      <c r="L42" s="9"/>
    </row>
    <row r="43" spans="1:12" ht="12.75" customHeight="1">
      <c r="A43" s="12">
        <v>3</v>
      </c>
      <c r="B43" s="107" t="s">
        <v>115</v>
      </c>
      <c r="C43" s="108"/>
      <c r="D43" s="108"/>
      <c r="E43" s="108"/>
      <c r="F43" s="108"/>
      <c r="G43" s="109"/>
      <c r="H43" s="30">
        <f>AVERAGE('3.1 Kristina Krstic'!H43,'6.1 Kristina Krstic'!H43)</f>
        <v>4.8137931034482762</v>
      </c>
      <c r="I43" s="32"/>
      <c r="J43" s="61">
        <f>AVERAGE('3.1 Kristina Krstic'!J43,'6.1 Kristina Krstic'!J43)</f>
        <v>0.5</v>
      </c>
      <c r="K43" s="47">
        <f>J43/(J43+('3.1 Kristina Krstic'!S43+'6.1 Kristina Krstic'!S43)/2)</f>
        <v>8.4033613445378148E-3</v>
      </c>
      <c r="L43" s="9"/>
    </row>
    <row r="44" spans="1:12" ht="12.75" customHeight="1">
      <c r="A44" s="12">
        <v>4</v>
      </c>
      <c r="B44" s="107" t="s">
        <v>116</v>
      </c>
      <c r="C44" s="108"/>
      <c r="D44" s="108"/>
      <c r="E44" s="108"/>
      <c r="F44" s="108"/>
      <c r="G44" s="109"/>
      <c r="H44" s="30">
        <f>AVERAGE('3.1 Kristina Krstic'!H44,'6.1 Kristina Krstic'!H44)</f>
        <v>4.8301724137931039</v>
      </c>
      <c r="I44" s="32"/>
      <c r="J44" s="61">
        <f>AVERAGE('3.1 Kristina Krstic'!J44,'6.1 Kristina Krstic'!J44)</f>
        <v>0.5</v>
      </c>
      <c r="K44" s="47">
        <f>J44/(J44+('3.1 Kristina Krstic'!S44+'6.1 Kristina Krstic'!S44)/2)</f>
        <v>8.4033613445378148E-3</v>
      </c>
      <c r="L44" s="9"/>
    </row>
    <row r="45" spans="1:12" ht="12.75" customHeight="1">
      <c r="A45" s="12">
        <v>5</v>
      </c>
      <c r="B45" s="107" t="s">
        <v>117</v>
      </c>
      <c r="C45" s="108"/>
      <c r="D45" s="108"/>
      <c r="E45" s="108"/>
      <c r="F45" s="108"/>
      <c r="G45" s="109"/>
      <c r="H45" s="30">
        <f>AVERAGE('3.1 Kristina Krstic'!H45,'6.1 Kristina Krstic'!H45)</f>
        <v>4.8560344827586199</v>
      </c>
      <c r="I45" s="32"/>
      <c r="J45" s="61">
        <f>AVERAGE('3.1 Kristina Krstic'!J45,'6.1 Kristina Krstic'!J45)</f>
        <v>0.5</v>
      </c>
      <c r="K45" s="47">
        <f>J45/(J45+('3.1 Kristina Krstic'!S45+'6.1 Kristina Krstic'!S45)/2)</f>
        <v>8.4033613445378148E-3</v>
      </c>
      <c r="L45" s="9"/>
    </row>
    <row r="46" spans="1:12" ht="12.75" customHeight="1">
      <c r="A46" s="12">
        <v>6</v>
      </c>
      <c r="B46" s="107" t="s">
        <v>118</v>
      </c>
      <c r="C46" s="108"/>
      <c r="D46" s="108"/>
      <c r="E46" s="108"/>
      <c r="F46" s="108"/>
      <c r="G46" s="109"/>
      <c r="H46" s="30">
        <f>AVERAGE('3.1 Kristina Krstic'!H46,'6.1 Kristina Krstic'!H46)</f>
        <v>4.8390804597701145</v>
      </c>
      <c r="I46" s="32"/>
      <c r="J46" s="61">
        <f>AVERAGE('3.1 Kristina Krstic'!J46,'6.1 Kristina Krstic'!J46)</f>
        <v>0.5</v>
      </c>
      <c r="K46" s="47">
        <f>J46/(J46+('3.1 Kristina Krstic'!S46+'6.1 Kristina Krstic'!S46)/2)</f>
        <v>8.4033613445378148E-3</v>
      </c>
      <c r="L46" s="9"/>
    </row>
    <row r="47" spans="1:12" ht="30" customHeight="1">
      <c r="A47" s="12">
        <v>7</v>
      </c>
      <c r="B47" s="107" t="s">
        <v>119</v>
      </c>
      <c r="C47" s="108"/>
      <c r="D47" s="108"/>
      <c r="E47" s="108"/>
      <c r="F47" s="108"/>
      <c r="G47" s="109"/>
      <c r="H47" s="30">
        <f>AVERAGE('3.1 Kristina Krstic'!H47,'6.1 Kristina Krstic'!H47)</f>
        <v>4.8643678160919537</v>
      </c>
      <c r="I47" s="32"/>
      <c r="J47" s="61">
        <f>AVERAGE('3.1 Kristina Krstic'!J47,'6.1 Kristina Krstic'!J47)</f>
        <v>0.5</v>
      </c>
      <c r="K47" s="47">
        <f>J47/(J47+('3.1 Kristina Krstic'!S47+'6.1 Kristina Krstic'!S47)/2)</f>
        <v>8.4033613445378148E-3</v>
      </c>
      <c r="L47" s="9"/>
    </row>
    <row r="48" spans="1:12" ht="30" customHeight="1">
      <c r="A48" s="12">
        <v>8</v>
      </c>
      <c r="B48" s="107" t="s">
        <v>120</v>
      </c>
      <c r="C48" s="108"/>
      <c r="D48" s="108"/>
      <c r="E48" s="108"/>
      <c r="F48" s="108"/>
      <c r="G48" s="109"/>
      <c r="H48" s="30">
        <f>AVERAGE('3.1 Kristina Krstic'!H48,'6.1 Kristina Krstic'!H48)</f>
        <v>4.8979885057471266</v>
      </c>
      <c r="I48" s="32"/>
      <c r="J48" s="61">
        <f>AVERAGE('3.1 Kristina Krstic'!J48,'6.1 Kristina Krstic'!J48)</f>
        <v>0.5</v>
      </c>
      <c r="K48" s="47">
        <f>J48/(J48+('3.1 Kristina Krstic'!S48+'6.1 Kristina Krstic'!S48)/2)</f>
        <v>8.4033613445378148E-3</v>
      </c>
      <c r="L48" s="9"/>
    </row>
    <row r="49" spans="1:12" ht="30" customHeight="1">
      <c r="A49" s="12">
        <v>9</v>
      </c>
      <c r="B49" s="107" t="s">
        <v>121</v>
      </c>
      <c r="C49" s="108"/>
      <c r="D49" s="108"/>
      <c r="E49" s="108"/>
      <c r="F49" s="108"/>
      <c r="G49" s="109"/>
      <c r="H49" s="30">
        <f>AVERAGE('3.1 Kristina Krstic'!H49,'6.1 Kristina Krstic'!H49)</f>
        <v>4.7755102040816322</v>
      </c>
      <c r="I49" s="32"/>
      <c r="J49" s="61">
        <f>AVERAGE('3.1 Kristina Krstic'!J49,'6.1 Kristina Krstic'!J49)</f>
        <v>11</v>
      </c>
      <c r="K49" s="47">
        <f>J49/(J49+('3.1 Kristina Krstic'!S49+'6.1 Kristina Krstic'!S49)/2)</f>
        <v>0.18333333333333332</v>
      </c>
      <c r="L49" s="9"/>
    </row>
    <row r="50" spans="1:12" ht="41.25" customHeight="1">
      <c r="A50" s="110" t="s">
        <v>13</v>
      </c>
      <c r="B50" s="111"/>
      <c r="C50" s="111"/>
      <c r="D50" s="111"/>
      <c r="E50" s="111"/>
      <c r="F50" s="111"/>
      <c r="G50" s="112"/>
      <c r="H50" s="57">
        <f>AVERAGE(H41:H48)</f>
        <v>4.8367816091954028</v>
      </c>
      <c r="I50" s="49"/>
      <c r="J50" s="106" t="s">
        <v>125</v>
      </c>
      <c r="K50" s="106"/>
      <c r="L50" s="58">
        <f>SUM(J41:J49)</f>
        <v>15</v>
      </c>
    </row>
    <row r="53" spans="1:12">
      <c r="B53" s="15" t="s">
        <v>101</v>
      </c>
      <c r="I53" s="1"/>
      <c r="J53" s="26"/>
      <c r="K53" s="26"/>
      <c r="L53" s="27"/>
    </row>
    <row r="54" spans="1:12">
      <c r="B54" s="15" t="s">
        <v>104</v>
      </c>
      <c r="D54" t="s">
        <v>134</v>
      </c>
    </row>
    <row r="55" spans="1:12">
      <c r="I55" s="1"/>
      <c r="J55" s="26"/>
      <c r="K55" s="26"/>
      <c r="L55" s="27"/>
    </row>
  </sheetData>
  <mergeCells count="25">
    <mergeCell ref="F16:H16"/>
    <mergeCell ref="H9:I9"/>
    <mergeCell ref="H10:I10"/>
    <mergeCell ref="B22:D22"/>
    <mergeCell ref="B37:D37"/>
    <mergeCell ref="A5:H5"/>
    <mergeCell ref="A6:H6"/>
    <mergeCell ref="A9:G9"/>
    <mergeCell ref="A10:G10"/>
    <mergeCell ref="A14:H14"/>
    <mergeCell ref="J39:K39"/>
    <mergeCell ref="B47:G47"/>
    <mergeCell ref="B48:G48"/>
    <mergeCell ref="A50:G50"/>
    <mergeCell ref="J50:K50"/>
    <mergeCell ref="B41:G41"/>
    <mergeCell ref="B42:G42"/>
    <mergeCell ref="B43:G43"/>
    <mergeCell ref="B44:G44"/>
    <mergeCell ref="B45:G45"/>
    <mergeCell ref="B46:G46"/>
    <mergeCell ref="B49:G49"/>
    <mergeCell ref="A39:A40"/>
    <mergeCell ref="B39:G40"/>
    <mergeCell ref="H39:H40"/>
  </mergeCells>
  <pageMargins left="0.5" right="0.5" top="1" bottom="1" header="0.5" footer="0.5"/>
  <pageSetup orientation="landscape" verticalDpi="1200" r:id="rId1"/>
  <headerFooter alignWithMargins="0"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8"/>
  <sheetViews>
    <sheetView tabSelected="1" topLeftCell="A10" workbookViewId="0">
      <selection activeCell="H24" sqref="H24"/>
    </sheetView>
  </sheetViews>
  <sheetFormatPr defaultRowHeight="12.75"/>
  <cols>
    <col min="1" max="1" width="2" bestFit="1" customWidth="1"/>
    <col min="2" max="2" width="34.5703125" customWidth="1"/>
    <col min="3" max="3" width="28.7109375" customWidth="1"/>
    <col min="4" max="4" width="18.42578125" customWidth="1"/>
    <col min="5" max="5" width="26.28515625" customWidth="1"/>
    <col min="6" max="7" width="17.7109375" customWidth="1"/>
  </cols>
  <sheetData>
    <row r="1" spans="1:10">
      <c r="A1" s="138" t="s">
        <v>89</v>
      </c>
      <c r="B1" s="138"/>
      <c r="C1" s="138"/>
      <c r="D1" s="138"/>
      <c r="E1" s="138"/>
      <c r="F1" s="138"/>
    </row>
    <row r="2" spans="1:10">
      <c r="A2" s="138"/>
      <c r="B2" s="138"/>
      <c r="C2" s="138"/>
      <c r="D2" s="138"/>
      <c r="E2" s="138"/>
      <c r="F2" s="138"/>
    </row>
    <row r="3" spans="1:10">
      <c r="A3" s="62"/>
      <c r="B3" s="62"/>
      <c r="C3" s="62"/>
      <c r="D3" s="62"/>
      <c r="E3" s="62"/>
      <c r="F3" s="62"/>
    </row>
    <row r="4" spans="1:10">
      <c r="A4" s="62"/>
      <c r="B4" s="62"/>
      <c r="C4" s="62"/>
      <c r="D4" s="62"/>
      <c r="E4" s="62"/>
      <c r="F4" s="62"/>
    </row>
    <row r="5" spans="1:10">
      <c r="A5" s="62"/>
      <c r="B5" s="26" t="s">
        <v>129</v>
      </c>
      <c r="C5" s="63"/>
      <c r="D5" s="63"/>
      <c r="E5" s="63"/>
      <c r="F5" s="63"/>
      <c r="G5" s="63"/>
      <c r="H5" s="63"/>
      <c r="I5" s="63"/>
      <c r="J5" s="14"/>
    </row>
    <row r="6" spans="1:10">
      <c r="A6" s="62"/>
      <c r="B6" s="64"/>
      <c r="C6" s="64"/>
      <c r="D6" s="64"/>
      <c r="E6" s="64"/>
      <c r="F6" s="64"/>
      <c r="G6" s="64"/>
      <c r="H6" s="64"/>
      <c r="I6" s="64"/>
      <c r="J6" s="14"/>
    </row>
    <row r="7" spans="1:10">
      <c r="A7" s="62"/>
      <c r="B7" s="14"/>
      <c r="C7" s="2"/>
      <c r="D7" s="2"/>
      <c r="E7" s="2"/>
      <c r="F7" s="2"/>
      <c r="G7" s="2"/>
      <c r="H7" s="2"/>
    </row>
    <row r="8" spans="1:10">
      <c r="A8" s="62"/>
      <c r="B8" s="125" t="s">
        <v>103</v>
      </c>
      <c r="C8" s="125"/>
      <c r="D8" s="125"/>
      <c r="E8" s="140"/>
      <c r="F8" s="100">
        <v>70</v>
      </c>
      <c r="G8" s="27"/>
      <c r="H8" s="65"/>
    </row>
    <row r="9" spans="1:10">
      <c r="A9" s="62"/>
      <c r="B9" s="66"/>
      <c r="C9" s="66"/>
      <c r="E9" s="66" t="s">
        <v>42</v>
      </c>
      <c r="F9" s="101" t="s">
        <v>131</v>
      </c>
      <c r="G9" s="66"/>
      <c r="H9" s="67"/>
    </row>
    <row r="10" spans="1:10">
      <c r="A10" s="62"/>
      <c r="B10" s="62"/>
      <c r="C10" s="62"/>
      <c r="D10" s="62"/>
      <c r="E10" s="62"/>
      <c r="F10" s="62"/>
    </row>
    <row r="11" spans="1:10">
      <c r="B11" s="68" t="s">
        <v>91</v>
      </c>
    </row>
    <row r="13" spans="1:10" ht="15.75">
      <c r="B13" s="69" t="s">
        <v>102</v>
      </c>
      <c r="C13" s="70"/>
      <c r="D13" s="70"/>
    </row>
    <row r="14" spans="1:10" ht="15.75">
      <c r="A14" s="71"/>
      <c r="B14" s="72" t="s">
        <v>92</v>
      </c>
      <c r="C14" s="139" t="s">
        <v>93</v>
      </c>
      <c r="D14" s="139" t="s">
        <v>94</v>
      </c>
      <c r="E14" s="139" t="s">
        <v>95</v>
      </c>
      <c r="F14" s="139" t="s">
        <v>94</v>
      </c>
    </row>
    <row r="15" spans="1:10" ht="15.75">
      <c r="A15" s="71"/>
      <c r="B15" s="72" t="s">
        <v>96</v>
      </c>
      <c r="C15" s="139"/>
      <c r="D15" s="139"/>
      <c r="E15" s="139"/>
      <c r="F15" s="139"/>
    </row>
    <row r="16" spans="1:10" ht="15.75">
      <c r="A16" s="73">
        <v>1</v>
      </c>
      <c r="B16" s="74" t="s">
        <v>105</v>
      </c>
      <c r="C16" s="75" t="s">
        <v>111</v>
      </c>
      <c r="D16" s="76">
        <f>'1. Dr Sanja Vuletić'!H50</f>
        <v>3.3333275683154615</v>
      </c>
      <c r="E16" s="75"/>
      <c r="F16" s="76"/>
    </row>
    <row r="17" spans="1:6" ht="15.75">
      <c r="A17" s="8">
        <v>2</v>
      </c>
      <c r="B17" s="77" t="s">
        <v>106</v>
      </c>
      <c r="C17" s="74" t="s">
        <v>112</v>
      </c>
      <c r="D17" s="78">
        <f>'2. Dr Ruzica Jovanovic'!H50</f>
        <v>4.3075757575757576</v>
      </c>
      <c r="E17" s="74"/>
      <c r="F17" s="78"/>
    </row>
    <row r="18" spans="1:6" ht="16.5" customHeight="1">
      <c r="A18" s="8">
        <v>3</v>
      </c>
      <c r="B18" s="74" t="s">
        <v>107</v>
      </c>
      <c r="C18" s="74" t="s">
        <v>132</v>
      </c>
      <c r="D18" s="105">
        <v>4.13</v>
      </c>
      <c r="E18" s="74" t="s">
        <v>126</v>
      </c>
      <c r="F18" s="78">
        <f>'3.1 Kristina Krstic'!H50</f>
        <v>4.8210962545937912</v>
      </c>
    </row>
    <row r="19" spans="1:6" ht="15.75">
      <c r="A19" s="8">
        <v>4</v>
      </c>
      <c r="B19" s="74" t="s">
        <v>108</v>
      </c>
      <c r="C19" s="74" t="s">
        <v>97</v>
      </c>
      <c r="D19" s="78">
        <f>'4. Mr Branka Pavlovic'!H50</f>
        <v>4.3111111111111118</v>
      </c>
      <c r="F19" s="78"/>
    </row>
    <row r="20" spans="1:6" ht="15.75" customHeight="1">
      <c r="A20" s="8">
        <v>5</v>
      </c>
      <c r="B20" s="74" t="s">
        <v>109</v>
      </c>
      <c r="C20" s="74" t="s">
        <v>141</v>
      </c>
      <c r="D20" s="78">
        <f>'5. Mladen Avramović'!H50</f>
        <v>4.7454248366013072</v>
      </c>
      <c r="E20" s="79"/>
      <c r="F20" s="78"/>
    </row>
    <row r="21" spans="1:6" ht="15.75">
      <c r="A21" s="8">
        <v>6</v>
      </c>
      <c r="B21" s="80" t="s">
        <v>110</v>
      </c>
      <c r="C21" s="74" t="s">
        <v>132</v>
      </c>
      <c r="D21" s="78">
        <f>'6. Dr Aleksandra Maksimović'!H50</f>
        <v>4.1375174985606611</v>
      </c>
      <c r="E21" s="74" t="s">
        <v>126</v>
      </c>
      <c r="F21" s="78">
        <f>'6.1 Kristina Krstic'!H50</f>
        <v>4.8388510959939524</v>
      </c>
    </row>
    <row r="22" spans="1:6" ht="15.75">
      <c r="B22" s="81" t="s">
        <v>98</v>
      </c>
      <c r="C22" s="81" t="s">
        <v>99</v>
      </c>
      <c r="D22" s="82">
        <f>AVERAGE(D16:D21)</f>
        <v>4.1608261286940502</v>
      </c>
      <c r="E22" s="81" t="s">
        <v>100</v>
      </c>
      <c r="F22" s="82">
        <f>AVERAGE(F16:F21)</f>
        <v>4.8299736752938713</v>
      </c>
    </row>
    <row r="27" spans="1:6">
      <c r="B27" s="15" t="s">
        <v>101</v>
      </c>
    </row>
    <row r="28" spans="1:6">
      <c r="B28" s="103" t="s">
        <v>135</v>
      </c>
    </row>
  </sheetData>
  <mergeCells count="6">
    <mergeCell ref="A1:F2"/>
    <mergeCell ref="C14:C15"/>
    <mergeCell ref="D14:D15"/>
    <mergeCell ref="E14:E15"/>
    <mergeCell ref="F14:F15"/>
    <mergeCell ref="B8:E8"/>
  </mergeCells>
  <pageMargins left="0.7" right="0.7" top="0.75" bottom="0.75" header="0.3" footer="0.3"/>
  <pageSetup orientation="landscape" horizontalDpi="1200" verticalDpi="1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M142"/>
  <sheetViews>
    <sheetView topLeftCell="L31" workbookViewId="0">
      <selection activeCell="A29" sqref="A2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91" width="2.7109375" customWidth="1"/>
  </cols>
  <sheetData>
    <row r="1" spans="1:91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9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91">
      <c r="A4" s="144" t="s">
        <v>74</v>
      </c>
      <c r="B4" s="144"/>
      <c r="C4" s="144"/>
      <c r="D4" s="144"/>
      <c r="E4" s="144"/>
      <c r="F4" s="114"/>
      <c r="G4" s="114"/>
      <c r="H4" s="11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9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91">
      <c r="A6" s="121" t="s">
        <v>129</v>
      </c>
      <c r="B6" s="121"/>
      <c r="C6" s="121"/>
      <c r="D6" s="121"/>
      <c r="E6" s="121"/>
      <c r="F6" s="121"/>
      <c r="G6" s="121"/>
      <c r="H6" s="121"/>
      <c r="I6" s="14"/>
      <c r="J6" s="14"/>
      <c r="K6" s="14"/>
    </row>
    <row r="7" spans="1:91">
      <c r="A7" s="144" t="s">
        <v>73</v>
      </c>
      <c r="B7" s="144"/>
      <c r="C7" s="144"/>
      <c r="D7" s="144"/>
      <c r="E7" s="144"/>
      <c r="F7" s="144"/>
      <c r="G7" s="144"/>
      <c r="H7" s="144"/>
      <c r="I7" s="14"/>
    </row>
    <row r="8" spans="1:91">
      <c r="A8" s="14"/>
      <c r="B8" s="2"/>
      <c r="C8" s="2"/>
      <c r="D8" s="2"/>
      <c r="E8" s="2"/>
      <c r="F8" s="2"/>
      <c r="G8" s="2"/>
    </row>
    <row r="9" spans="1:91">
      <c r="A9" s="123" t="s">
        <v>15</v>
      </c>
      <c r="B9" s="123"/>
      <c r="C9" s="123"/>
      <c r="D9" s="123"/>
      <c r="E9" s="123"/>
      <c r="F9" s="123"/>
      <c r="G9" s="124"/>
      <c r="H9" s="141">
        <v>60</v>
      </c>
      <c r="I9" s="142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47</v>
      </c>
    </row>
    <row r="10" spans="1:91">
      <c r="A10" s="125" t="s">
        <v>42</v>
      </c>
      <c r="B10" s="125"/>
      <c r="C10" s="125"/>
      <c r="D10" s="125"/>
      <c r="E10" s="125"/>
      <c r="F10" s="125"/>
      <c r="G10" s="126"/>
      <c r="H10" s="143" t="s">
        <v>131</v>
      </c>
      <c r="I10" s="142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51" t="s">
        <v>19</v>
      </c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  <c r="BI10" s="151"/>
      <c r="BJ10" s="151"/>
      <c r="BK10" s="151"/>
      <c r="BL10" s="151"/>
      <c r="BM10" s="151"/>
      <c r="BN10" s="151"/>
      <c r="BO10" s="151"/>
      <c r="BP10" s="151"/>
      <c r="BQ10" s="151"/>
      <c r="BR10" s="151"/>
      <c r="BS10" s="151"/>
      <c r="BT10" s="151"/>
      <c r="BU10" s="151"/>
      <c r="BV10" s="151"/>
      <c r="BW10" s="151"/>
      <c r="BX10" s="151"/>
      <c r="BY10" s="151"/>
      <c r="BZ10" s="151"/>
      <c r="CA10" s="151"/>
      <c r="CB10" s="151"/>
      <c r="CC10" s="151"/>
    </row>
    <row r="11" spans="1:9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9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91">
      <c r="V13" s="148" t="s">
        <v>63</v>
      </c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50"/>
      <c r="CE13" s="150"/>
      <c r="CF13" s="150"/>
      <c r="CG13" s="150"/>
      <c r="CH13" s="150"/>
      <c r="CI13" s="150"/>
      <c r="CJ13" s="150"/>
      <c r="CK13" s="150"/>
      <c r="CL13" s="150"/>
      <c r="CM13" s="150"/>
    </row>
    <row r="14" spans="1:91">
      <c r="A14" s="132" t="s">
        <v>19</v>
      </c>
      <c r="B14" s="123"/>
      <c r="C14" s="123"/>
      <c r="D14" s="123"/>
      <c r="E14" s="123"/>
      <c r="F14" s="123"/>
      <c r="G14" s="123"/>
      <c r="H14" s="123"/>
      <c r="I14" s="1"/>
      <c r="J14" s="1"/>
      <c r="K14" s="1"/>
      <c r="N14" s="152" t="s">
        <v>48</v>
      </c>
      <c r="O14" s="127"/>
      <c r="P14" s="127"/>
      <c r="Q14" s="35" t="s">
        <v>45</v>
      </c>
      <c r="R14" s="36" t="s">
        <v>39</v>
      </c>
      <c r="U14" s="84" t="s">
        <v>50</v>
      </c>
      <c r="V14" s="83">
        <v>1</v>
      </c>
      <c r="W14" s="83">
        <v>2</v>
      </c>
      <c r="X14" s="83">
        <v>3</v>
      </c>
      <c r="Y14" s="83">
        <v>4</v>
      </c>
      <c r="Z14" s="83">
        <v>5</v>
      </c>
      <c r="AA14" s="83">
        <v>6</v>
      </c>
      <c r="AB14" s="83">
        <v>7</v>
      </c>
      <c r="AC14" s="83">
        <v>8</v>
      </c>
      <c r="AD14" s="83">
        <v>9</v>
      </c>
      <c r="AE14" s="83">
        <v>10</v>
      </c>
      <c r="AF14" s="83">
        <v>11</v>
      </c>
      <c r="AG14" s="83">
        <v>12</v>
      </c>
      <c r="AH14" s="83">
        <v>13</v>
      </c>
      <c r="AI14" s="83">
        <v>14</v>
      </c>
      <c r="AJ14" s="83">
        <v>15</v>
      </c>
      <c r="AK14" s="83">
        <v>16</v>
      </c>
      <c r="AL14" s="83">
        <v>17</v>
      </c>
      <c r="AM14" s="83">
        <v>18</v>
      </c>
      <c r="AN14" s="83">
        <v>19</v>
      </c>
      <c r="AO14" s="83">
        <v>20</v>
      </c>
      <c r="AP14" s="83">
        <v>21</v>
      </c>
      <c r="AQ14" s="83">
        <v>22</v>
      </c>
      <c r="AR14" s="83">
        <v>23</v>
      </c>
      <c r="AS14" s="83">
        <v>24</v>
      </c>
      <c r="AT14" s="83">
        <v>25</v>
      </c>
      <c r="AU14" s="83">
        <v>26</v>
      </c>
      <c r="AV14" s="83">
        <v>27</v>
      </c>
      <c r="AW14" s="83">
        <v>28</v>
      </c>
      <c r="AX14" s="83">
        <v>29</v>
      </c>
      <c r="AY14" s="83">
        <v>30</v>
      </c>
      <c r="AZ14" s="83">
        <v>31</v>
      </c>
      <c r="BA14" s="83">
        <v>32</v>
      </c>
      <c r="BB14" s="83">
        <v>33</v>
      </c>
      <c r="BC14" s="83">
        <v>34</v>
      </c>
      <c r="BD14" s="83">
        <v>35</v>
      </c>
      <c r="BE14" s="83">
        <v>36</v>
      </c>
      <c r="BF14" s="83">
        <v>37</v>
      </c>
      <c r="BG14" s="83">
        <v>38</v>
      </c>
      <c r="BH14" s="83">
        <v>39</v>
      </c>
      <c r="BI14" s="83">
        <v>40</v>
      </c>
      <c r="BJ14" s="83">
        <v>41</v>
      </c>
      <c r="BK14" s="83">
        <v>42</v>
      </c>
      <c r="BL14" s="83">
        <v>43</v>
      </c>
      <c r="BM14" s="83">
        <v>44</v>
      </c>
      <c r="BN14" s="83">
        <v>45</v>
      </c>
      <c r="BO14" s="83">
        <v>46</v>
      </c>
      <c r="BP14" s="83">
        <v>47</v>
      </c>
      <c r="BQ14" s="83">
        <v>48</v>
      </c>
      <c r="BR14" s="83">
        <v>49</v>
      </c>
      <c r="BS14" s="83">
        <v>50</v>
      </c>
      <c r="BT14" s="83">
        <v>51</v>
      </c>
      <c r="BU14" s="83">
        <v>52</v>
      </c>
      <c r="BV14" s="83">
        <v>53</v>
      </c>
      <c r="BW14" s="83">
        <v>54</v>
      </c>
      <c r="BX14" s="83">
        <v>55</v>
      </c>
      <c r="BY14" s="83">
        <v>56</v>
      </c>
      <c r="BZ14" s="83">
        <v>57</v>
      </c>
      <c r="CA14" s="83">
        <v>58</v>
      </c>
      <c r="CB14" s="83">
        <v>59</v>
      </c>
      <c r="CC14" s="83">
        <v>60</v>
      </c>
      <c r="CD14" s="83">
        <v>61</v>
      </c>
      <c r="CE14" s="83">
        <v>62</v>
      </c>
      <c r="CF14" s="83">
        <v>63</v>
      </c>
      <c r="CG14" s="83">
        <v>64</v>
      </c>
      <c r="CH14" s="83">
        <v>65</v>
      </c>
      <c r="CI14" s="83">
        <v>66</v>
      </c>
      <c r="CJ14" s="83">
        <v>67</v>
      </c>
      <c r="CK14" s="83">
        <v>68</v>
      </c>
      <c r="CL14" s="83">
        <v>69</v>
      </c>
      <c r="CM14" s="83">
        <v>70</v>
      </c>
    </row>
    <row r="15" spans="1:9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35">
        <v>1</v>
      </c>
      <c r="N15" s="153" t="s">
        <v>17</v>
      </c>
      <c r="O15" s="154"/>
      <c r="P15" s="155"/>
      <c r="Q15" s="8">
        <f>COUNTA(V15:CC15)</f>
        <v>1</v>
      </c>
      <c r="R15" s="156">
        <f>SUM(Q15:Q16)</f>
        <v>60</v>
      </c>
      <c r="T15" s="135">
        <v>1</v>
      </c>
      <c r="U15" s="16" t="s">
        <v>17</v>
      </c>
      <c r="V15" s="43"/>
      <c r="W15" s="8"/>
      <c r="X15" s="8"/>
      <c r="Y15" s="8"/>
      <c r="Z15" s="8"/>
      <c r="AA15" s="8"/>
      <c r="AB15" s="8"/>
      <c r="AC15" s="8"/>
      <c r="AD15" s="8"/>
      <c r="AE15" s="102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102" t="s">
        <v>130</v>
      </c>
      <c r="CA15" s="102"/>
      <c r="CB15" s="8"/>
      <c r="CC15" s="8"/>
      <c r="CD15" s="8"/>
      <c r="CE15" s="8"/>
      <c r="CF15" s="8"/>
      <c r="CG15" s="8"/>
      <c r="CH15" s="8"/>
      <c r="CI15" s="8"/>
      <c r="CJ15" s="8"/>
      <c r="CK15" s="102" t="s">
        <v>130</v>
      </c>
      <c r="CL15" s="8"/>
      <c r="CM15" s="8"/>
    </row>
    <row r="16" spans="1:91">
      <c r="A16" s="15"/>
      <c r="B16" s="13" t="s">
        <v>49</v>
      </c>
      <c r="C16" s="13"/>
      <c r="F16" s="133" t="s">
        <v>20</v>
      </c>
      <c r="G16" s="133"/>
      <c r="H16" s="134"/>
      <c r="I16" s="18"/>
      <c r="J16" s="18"/>
      <c r="K16" s="18"/>
      <c r="M16" s="135"/>
      <c r="N16" s="145" t="s">
        <v>18</v>
      </c>
      <c r="O16" s="146"/>
      <c r="P16" s="147"/>
      <c r="Q16" s="8">
        <f>COUNTA(V16:CC16)</f>
        <v>59</v>
      </c>
      <c r="R16" s="157"/>
      <c r="T16" s="135"/>
      <c r="U16" s="17" t="s">
        <v>18</v>
      </c>
      <c r="V16" s="102" t="s">
        <v>130</v>
      </c>
      <c r="W16" s="102" t="s">
        <v>130</v>
      </c>
      <c r="X16" s="102" t="s">
        <v>130</v>
      </c>
      <c r="Y16" s="102" t="s">
        <v>130</v>
      </c>
      <c r="Z16" s="102" t="s">
        <v>130</v>
      </c>
      <c r="AA16" s="102" t="s">
        <v>130</v>
      </c>
      <c r="AB16" s="102" t="s">
        <v>130</v>
      </c>
      <c r="AC16" s="102" t="s">
        <v>130</v>
      </c>
      <c r="AD16" s="102" t="s">
        <v>130</v>
      </c>
      <c r="AE16" s="102" t="s">
        <v>130</v>
      </c>
      <c r="AF16" s="102" t="s">
        <v>130</v>
      </c>
      <c r="AG16" s="102" t="s">
        <v>130</v>
      </c>
      <c r="AH16" s="102" t="s">
        <v>130</v>
      </c>
      <c r="AI16" s="102" t="s">
        <v>130</v>
      </c>
      <c r="AJ16" s="102" t="s">
        <v>130</v>
      </c>
      <c r="AK16" s="102" t="s">
        <v>130</v>
      </c>
      <c r="AL16" s="102" t="s">
        <v>130</v>
      </c>
      <c r="AM16" s="102" t="s">
        <v>130</v>
      </c>
      <c r="AN16" s="102" t="s">
        <v>130</v>
      </c>
      <c r="AO16" s="102" t="s">
        <v>130</v>
      </c>
      <c r="AP16" s="102" t="s">
        <v>130</v>
      </c>
      <c r="AQ16" s="102" t="s">
        <v>130</v>
      </c>
      <c r="AR16" s="102" t="s">
        <v>130</v>
      </c>
      <c r="AS16" s="102" t="s">
        <v>130</v>
      </c>
      <c r="AT16" s="102" t="s">
        <v>130</v>
      </c>
      <c r="AU16" s="102" t="s">
        <v>130</v>
      </c>
      <c r="AV16" s="102" t="s">
        <v>130</v>
      </c>
      <c r="AW16" s="102" t="s">
        <v>130</v>
      </c>
      <c r="AX16" s="102" t="s">
        <v>130</v>
      </c>
      <c r="AY16" s="102" t="s">
        <v>130</v>
      </c>
      <c r="AZ16" s="102" t="s">
        <v>130</v>
      </c>
      <c r="BA16" s="102" t="s">
        <v>130</v>
      </c>
      <c r="BB16" s="102" t="s">
        <v>130</v>
      </c>
      <c r="BC16" s="102" t="s">
        <v>130</v>
      </c>
      <c r="BD16" s="102" t="s">
        <v>130</v>
      </c>
      <c r="BE16" s="102" t="s">
        <v>130</v>
      </c>
      <c r="BF16" s="102" t="s">
        <v>130</v>
      </c>
      <c r="BG16" s="102" t="s">
        <v>130</v>
      </c>
      <c r="BH16" s="102" t="s">
        <v>130</v>
      </c>
      <c r="BI16" s="102" t="s">
        <v>130</v>
      </c>
      <c r="BJ16" s="102" t="s">
        <v>130</v>
      </c>
      <c r="BK16" s="102" t="s">
        <v>130</v>
      </c>
      <c r="BL16" s="102" t="s">
        <v>130</v>
      </c>
      <c r="BM16" s="102" t="s">
        <v>130</v>
      </c>
      <c r="BN16" s="102" t="s">
        <v>130</v>
      </c>
      <c r="BO16" s="102" t="s">
        <v>130</v>
      </c>
      <c r="BP16" s="102" t="s">
        <v>130</v>
      </c>
      <c r="BQ16" s="102" t="s">
        <v>130</v>
      </c>
      <c r="BR16" s="102" t="s">
        <v>130</v>
      </c>
      <c r="BS16" s="102" t="s">
        <v>130</v>
      </c>
      <c r="BT16" s="102" t="s">
        <v>130</v>
      </c>
      <c r="BU16" s="102" t="s">
        <v>130</v>
      </c>
      <c r="BV16" s="102" t="s">
        <v>130</v>
      </c>
      <c r="BW16" s="102" t="s">
        <v>130</v>
      </c>
      <c r="BX16" s="102" t="s">
        <v>130</v>
      </c>
      <c r="BY16" s="102" t="s">
        <v>130</v>
      </c>
      <c r="BZ16" s="102"/>
      <c r="CA16" s="102" t="s">
        <v>130</v>
      </c>
      <c r="CB16" s="102" t="s">
        <v>130</v>
      </c>
      <c r="CC16" s="102" t="s">
        <v>130</v>
      </c>
      <c r="CD16" s="102" t="s">
        <v>130</v>
      </c>
      <c r="CE16" s="102" t="s">
        <v>130</v>
      </c>
      <c r="CF16" s="102" t="s">
        <v>130</v>
      </c>
      <c r="CG16" s="102" t="s">
        <v>130</v>
      </c>
      <c r="CH16" s="102" t="s">
        <v>130</v>
      </c>
      <c r="CI16" s="102" t="s">
        <v>130</v>
      </c>
      <c r="CJ16" s="102" t="s">
        <v>130</v>
      </c>
      <c r="CK16" s="102"/>
      <c r="CL16" s="102" t="s">
        <v>130</v>
      </c>
      <c r="CM16" s="102" t="s">
        <v>130</v>
      </c>
    </row>
    <row r="17" spans="1:91">
      <c r="A17" s="15"/>
      <c r="B17" s="41" t="s">
        <v>50</v>
      </c>
      <c r="C17" s="35" t="s">
        <v>45</v>
      </c>
      <c r="D17" s="35" t="s">
        <v>44</v>
      </c>
      <c r="F17" s="41" t="s">
        <v>50</v>
      </c>
      <c r="G17" s="35" t="s">
        <v>45</v>
      </c>
      <c r="H17" s="35" t="s">
        <v>44</v>
      </c>
      <c r="I17" s="18"/>
      <c r="J17" s="18"/>
      <c r="K17" s="18"/>
      <c r="M17" s="158"/>
      <c r="N17" s="159"/>
      <c r="O17" s="159"/>
      <c r="P17" s="159"/>
      <c r="Q17" s="159"/>
      <c r="R17" s="160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</row>
    <row r="18" spans="1:91">
      <c r="B18" s="16" t="s">
        <v>17</v>
      </c>
      <c r="C18" s="37">
        <f>Q15</f>
        <v>1</v>
      </c>
      <c r="D18" s="24">
        <f>Q15/$R$15</f>
        <v>1.6666666666666666E-2</v>
      </c>
      <c r="F18" s="17" t="s">
        <v>21</v>
      </c>
      <c r="G18" s="39">
        <f>Q18</f>
        <v>60</v>
      </c>
      <c r="H18" s="24">
        <f>Q18/$R$18</f>
        <v>1</v>
      </c>
      <c r="I18" s="25"/>
      <c r="J18" s="25"/>
      <c r="K18" s="25"/>
      <c r="M18" s="135">
        <v>2</v>
      </c>
      <c r="N18" s="145" t="s">
        <v>21</v>
      </c>
      <c r="O18" s="146"/>
      <c r="P18" s="147"/>
      <c r="Q18" s="8">
        <f>COUNTA(V18:CC18)</f>
        <v>60</v>
      </c>
      <c r="R18" s="156">
        <f>SUM(Q18:Q21)</f>
        <v>60</v>
      </c>
      <c r="T18" s="135">
        <v>2</v>
      </c>
      <c r="U18" s="17" t="s">
        <v>21</v>
      </c>
      <c r="V18" s="102" t="s">
        <v>130</v>
      </c>
      <c r="W18" s="102" t="s">
        <v>130</v>
      </c>
      <c r="X18" s="102" t="s">
        <v>130</v>
      </c>
      <c r="Y18" s="102" t="s">
        <v>130</v>
      </c>
      <c r="Z18" s="102" t="s">
        <v>130</v>
      </c>
      <c r="AA18" s="102" t="s">
        <v>130</v>
      </c>
      <c r="AB18" s="102" t="s">
        <v>130</v>
      </c>
      <c r="AC18" s="102" t="s">
        <v>130</v>
      </c>
      <c r="AD18" s="102" t="s">
        <v>130</v>
      </c>
      <c r="AE18" s="102" t="s">
        <v>130</v>
      </c>
      <c r="AF18" s="102" t="s">
        <v>130</v>
      </c>
      <c r="AG18" s="102" t="s">
        <v>130</v>
      </c>
      <c r="AH18" s="102" t="s">
        <v>130</v>
      </c>
      <c r="AI18" s="102" t="s">
        <v>130</v>
      </c>
      <c r="AJ18" s="102" t="s">
        <v>130</v>
      </c>
      <c r="AK18" s="102" t="s">
        <v>130</v>
      </c>
      <c r="AL18" s="102" t="s">
        <v>130</v>
      </c>
      <c r="AM18" s="102" t="s">
        <v>130</v>
      </c>
      <c r="AN18" s="102" t="s">
        <v>130</v>
      </c>
      <c r="AO18" s="102" t="s">
        <v>130</v>
      </c>
      <c r="AP18" s="102" t="s">
        <v>130</v>
      </c>
      <c r="AQ18" s="102" t="s">
        <v>130</v>
      </c>
      <c r="AR18" s="102" t="s">
        <v>130</v>
      </c>
      <c r="AS18" s="102" t="s">
        <v>130</v>
      </c>
      <c r="AT18" s="102" t="s">
        <v>130</v>
      </c>
      <c r="AU18" s="102" t="s">
        <v>130</v>
      </c>
      <c r="AV18" s="102" t="s">
        <v>130</v>
      </c>
      <c r="AW18" s="102" t="s">
        <v>130</v>
      </c>
      <c r="AX18" s="102" t="s">
        <v>130</v>
      </c>
      <c r="AY18" s="102" t="s">
        <v>130</v>
      </c>
      <c r="AZ18" s="102" t="s">
        <v>130</v>
      </c>
      <c r="BA18" s="102" t="s">
        <v>130</v>
      </c>
      <c r="BB18" s="102" t="s">
        <v>130</v>
      </c>
      <c r="BC18" s="102" t="s">
        <v>130</v>
      </c>
      <c r="BD18" s="102" t="s">
        <v>130</v>
      </c>
      <c r="BE18" s="102" t="s">
        <v>130</v>
      </c>
      <c r="BF18" s="102" t="s">
        <v>130</v>
      </c>
      <c r="BG18" s="102" t="s">
        <v>130</v>
      </c>
      <c r="BH18" s="102" t="s">
        <v>130</v>
      </c>
      <c r="BI18" s="102" t="s">
        <v>130</v>
      </c>
      <c r="BJ18" s="102" t="s">
        <v>130</v>
      </c>
      <c r="BK18" s="102" t="s">
        <v>130</v>
      </c>
      <c r="BL18" s="102" t="s">
        <v>130</v>
      </c>
      <c r="BM18" s="102" t="s">
        <v>130</v>
      </c>
      <c r="BN18" s="102" t="s">
        <v>130</v>
      </c>
      <c r="BO18" s="102" t="s">
        <v>130</v>
      </c>
      <c r="BP18" s="102" t="s">
        <v>130</v>
      </c>
      <c r="BQ18" s="102" t="s">
        <v>130</v>
      </c>
      <c r="BR18" s="102" t="s">
        <v>130</v>
      </c>
      <c r="BS18" s="102" t="s">
        <v>130</v>
      </c>
      <c r="BT18" s="102" t="s">
        <v>130</v>
      </c>
      <c r="BU18" s="102" t="s">
        <v>130</v>
      </c>
      <c r="BV18" s="102" t="s">
        <v>130</v>
      </c>
      <c r="BW18" s="102" t="s">
        <v>130</v>
      </c>
      <c r="BX18" s="102" t="s">
        <v>130</v>
      </c>
      <c r="BY18" s="102" t="s">
        <v>130</v>
      </c>
      <c r="BZ18" s="102" t="s">
        <v>130</v>
      </c>
      <c r="CA18" s="102" t="s">
        <v>130</v>
      </c>
      <c r="CB18" s="102" t="s">
        <v>130</v>
      </c>
      <c r="CC18" s="102" t="s">
        <v>130</v>
      </c>
      <c r="CD18" s="102" t="s">
        <v>130</v>
      </c>
      <c r="CE18" s="102" t="s">
        <v>130</v>
      </c>
      <c r="CF18" s="102" t="s">
        <v>130</v>
      </c>
      <c r="CG18" s="102" t="s">
        <v>130</v>
      </c>
      <c r="CH18" s="102" t="s">
        <v>130</v>
      </c>
      <c r="CI18" s="102" t="s">
        <v>130</v>
      </c>
      <c r="CJ18" s="102" t="s">
        <v>130</v>
      </c>
      <c r="CK18" s="102" t="s">
        <v>130</v>
      </c>
      <c r="CL18" s="102" t="s">
        <v>130</v>
      </c>
      <c r="CM18" s="102" t="s">
        <v>130</v>
      </c>
    </row>
    <row r="19" spans="1:91">
      <c r="B19" s="17" t="s">
        <v>18</v>
      </c>
      <c r="C19" s="37">
        <f>Q16</f>
        <v>59</v>
      </c>
      <c r="D19" s="24">
        <f>Q16/$R$15</f>
        <v>0.98333333333333328</v>
      </c>
      <c r="F19" s="17" t="s">
        <v>22</v>
      </c>
      <c r="G19" s="39">
        <f>Q19</f>
        <v>0</v>
      </c>
      <c r="H19" s="24">
        <f>Q19/$R$18</f>
        <v>0</v>
      </c>
      <c r="I19" s="25"/>
      <c r="J19" s="25"/>
      <c r="K19" s="25"/>
      <c r="M19" s="135"/>
      <c r="N19" s="145" t="s">
        <v>22</v>
      </c>
      <c r="O19" s="146" t="s">
        <v>22</v>
      </c>
      <c r="P19" s="147" t="s">
        <v>22</v>
      </c>
      <c r="Q19" s="8">
        <f>COUNTA(V19:CC19)</f>
        <v>0</v>
      </c>
      <c r="R19" s="161"/>
      <c r="T19" s="135"/>
      <c r="U19" s="17" t="s">
        <v>22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</row>
    <row r="20" spans="1:91">
      <c r="B20" s="42" t="s">
        <v>51</v>
      </c>
      <c r="C20" s="45">
        <f>SUM(C18:C19)</f>
        <v>60</v>
      </c>
      <c r="D20" s="48">
        <f>SUM(D18:D19)</f>
        <v>1</v>
      </c>
      <c r="F20" s="17" t="s">
        <v>23</v>
      </c>
      <c r="G20" s="39">
        <f>Q20</f>
        <v>0</v>
      </c>
      <c r="H20" s="24">
        <f>Q20/$R$18</f>
        <v>0</v>
      </c>
      <c r="I20" s="25"/>
      <c r="J20" s="25"/>
      <c r="K20" s="25"/>
      <c r="M20" s="135"/>
      <c r="N20" s="145" t="s">
        <v>23</v>
      </c>
      <c r="O20" s="146" t="s">
        <v>23</v>
      </c>
      <c r="P20" s="147" t="s">
        <v>23</v>
      </c>
      <c r="Q20" s="8">
        <f>COUNTA(V20:CC20)</f>
        <v>0</v>
      </c>
      <c r="R20" s="161"/>
      <c r="T20" s="135"/>
      <c r="U20" s="17" t="s">
        <v>23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</row>
    <row r="21" spans="1:91">
      <c r="F21" s="17" t="s">
        <v>24</v>
      </c>
      <c r="G21" s="39">
        <f>Q21</f>
        <v>0</v>
      </c>
      <c r="H21" s="24">
        <f>Q21/$R$18</f>
        <v>0</v>
      </c>
      <c r="I21" s="25"/>
      <c r="J21" s="25"/>
      <c r="K21" s="25"/>
      <c r="M21" s="135"/>
      <c r="N21" s="145" t="s">
        <v>24</v>
      </c>
      <c r="O21" s="146"/>
      <c r="P21" s="147"/>
      <c r="Q21" s="8">
        <f>COUNTA(V21:CC21)</f>
        <v>0</v>
      </c>
      <c r="R21" s="157"/>
      <c r="T21" s="135"/>
      <c r="U21" s="17" t="s">
        <v>24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</row>
    <row r="22" spans="1:91">
      <c r="B22" s="131" t="s">
        <v>27</v>
      </c>
      <c r="C22" s="131"/>
      <c r="D22" s="131"/>
      <c r="F22" s="42" t="s">
        <v>51</v>
      </c>
      <c r="G22" s="45">
        <f>SUM(G18:G21)</f>
        <v>60</v>
      </c>
      <c r="H22" s="48">
        <f>SUM(H18:H21)</f>
        <v>1</v>
      </c>
      <c r="I22" s="25"/>
      <c r="J22" s="25"/>
      <c r="K22" s="25"/>
      <c r="M22" s="158"/>
      <c r="N22" s="159"/>
      <c r="O22" s="159"/>
      <c r="P22" s="159"/>
      <c r="Q22" s="159"/>
      <c r="R22" s="160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</row>
    <row r="23" spans="1:91">
      <c r="B23" s="41" t="s">
        <v>50</v>
      </c>
      <c r="C23" s="35" t="s">
        <v>45</v>
      </c>
      <c r="D23" s="35" t="s">
        <v>44</v>
      </c>
      <c r="M23" s="135">
        <v>3</v>
      </c>
      <c r="N23" s="145" t="s">
        <v>25</v>
      </c>
      <c r="O23" s="146"/>
      <c r="P23" s="147"/>
      <c r="Q23" s="8">
        <f>COUNTA(V23:CC23)</f>
        <v>41</v>
      </c>
      <c r="R23" s="156">
        <f>SUM(Q23:Q24)</f>
        <v>60</v>
      </c>
      <c r="T23" s="135">
        <v>3</v>
      </c>
      <c r="U23" s="17" t="s">
        <v>25</v>
      </c>
      <c r="V23" s="102" t="s">
        <v>130</v>
      </c>
      <c r="W23" s="8" t="s">
        <v>130</v>
      </c>
      <c r="X23" s="102" t="s">
        <v>130</v>
      </c>
      <c r="Y23" s="102" t="s">
        <v>130</v>
      </c>
      <c r="Z23" s="8" t="s">
        <v>130</v>
      </c>
      <c r="AA23" s="102" t="s">
        <v>130</v>
      </c>
      <c r="AB23" s="102" t="s">
        <v>130</v>
      </c>
      <c r="AC23" s="102" t="s">
        <v>130</v>
      </c>
      <c r="AD23" s="102" t="s">
        <v>130</v>
      </c>
      <c r="AE23" s="102" t="s">
        <v>130</v>
      </c>
      <c r="AF23" s="102" t="s">
        <v>130</v>
      </c>
      <c r="AG23" s="8" t="s">
        <v>130</v>
      </c>
      <c r="AH23" s="8" t="s">
        <v>130</v>
      </c>
      <c r="AI23" s="102" t="s">
        <v>130</v>
      </c>
      <c r="AJ23" s="102" t="s">
        <v>130</v>
      </c>
      <c r="AK23" s="102" t="s">
        <v>130</v>
      </c>
      <c r="AL23" s="102" t="s">
        <v>130</v>
      </c>
      <c r="AM23" s="8" t="s">
        <v>130</v>
      </c>
      <c r="AN23" s="8" t="s">
        <v>130</v>
      </c>
      <c r="AO23" s="102"/>
      <c r="AP23" s="102" t="s">
        <v>130</v>
      </c>
      <c r="AQ23" s="102" t="s">
        <v>130</v>
      </c>
      <c r="AR23" s="102" t="s">
        <v>130</v>
      </c>
      <c r="AS23" s="8" t="s">
        <v>130</v>
      </c>
      <c r="AT23" s="8" t="s">
        <v>130</v>
      </c>
      <c r="AU23" s="102"/>
      <c r="AV23" s="8" t="s">
        <v>130</v>
      </c>
      <c r="AW23" s="8"/>
      <c r="AX23" s="8"/>
      <c r="AY23" s="102" t="s">
        <v>130</v>
      </c>
      <c r="AZ23" s="102" t="s">
        <v>130</v>
      </c>
      <c r="BA23" s="102"/>
      <c r="BB23" s="102" t="s">
        <v>130</v>
      </c>
      <c r="BC23" s="102" t="s">
        <v>130</v>
      </c>
      <c r="BD23" s="102" t="s">
        <v>130</v>
      </c>
      <c r="BE23" s="102" t="s">
        <v>130</v>
      </c>
      <c r="BF23" s="102" t="s">
        <v>130</v>
      </c>
      <c r="BG23" s="102" t="s">
        <v>130</v>
      </c>
      <c r="BH23" s="102"/>
      <c r="BI23" s="102"/>
      <c r="BJ23" s="102" t="s">
        <v>130</v>
      </c>
      <c r="BK23" s="102" t="s">
        <v>130</v>
      </c>
      <c r="BL23" s="102"/>
      <c r="BM23" s="8"/>
      <c r="BN23" s="102" t="s">
        <v>130</v>
      </c>
      <c r="BO23" s="102"/>
      <c r="BP23" s="8"/>
      <c r="BQ23" s="102"/>
      <c r="BR23" s="102" t="s">
        <v>130</v>
      </c>
      <c r="BS23" s="102" t="s">
        <v>130</v>
      </c>
      <c r="BT23" s="102" t="s">
        <v>130</v>
      </c>
      <c r="BU23" s="102" t="s">
        <v>130</v>
      </c>
      <c r="BV23" s="102" t="s">
        <v>130</v>
      </c>
      <c r="BW23" s="102"/>
      <c r="BX23" s="102"/>
      <c r="BY23" s="8"/>
      <c r="BZ23" s="102"/>
      <c r="CA23" s="8"/>
      <c r="CB23" s="102"/>
      <c r="CC23" s="102"/>
      <c r="CD23" s="102"/>
      <c r="CE23" s="8"/>
      <c r="CF23" s="8"/>
      <c r="CG23" s="102" t="s">
        <v>130</v>
      </c>
      <c r="CH23" s="102"/>
      <c r="CI23" s="102" t="s">
        <v>130</v>
      </c>
      <c r="CJ23" s="102" t="s">
        <v>130</v>
      </c>
      <c r="CK23" s="8"/>
      <c r="CL23" s="102"/>
      <c r="CM23" s="102"/>
    </row>
    <row r="24" spans="1:91">
      <c r="B24" s="17" t="s">
        <v>25</v>
      </c>
      <c r="C24" s="39">
        <f>Q23</f>
        <v>41</v>
      </c>
      <c r="D24" s="24">
        <f>Q23/$R$23</f>
        <v>0.68333333333333335</v>
      </c>
      <c r="M24" s="135"/>
      <c r="N24" s="145" t="s">
        <v>26</v>
      </c>
      <c r="O24" s="146"/>
      <c r="P24" s="147"/>
      <c r="Q24" s="8">
        <f>COUNTA(V24:CC24)</f>
        <v>19</v>
      </c>
      <c r="R24" s="157"/>
      <c r="T24" s="135"/>
      <c r="U24" s="17" t="s">
        <v>67</v>
      </c>
      <c r="V24" s="8"/>
      <c r="W24" s="102"/>
      <c r="X24" s="8"/>
      <c r="Y24" s="8"/>
      <c r="Z24" s="102"/>
      <c r="AA24" s="8"/>
      <c r="AB24" s="8"/>
      <c r="AC24" s="8"/>
      <c r="AD24" s="8"/>
      <c r="AE24" s="8"/>
      <c r="AF24" s="8"/>
      <c r="AG24" s="102"/>
      <c r="AH24" s="102"/>
      <c r="AI24" s="102"/>
      <c r="AJ24" s="8"/>
      <c r="AK24" s="8"/>
      <c r="AL24" s="8"/>
      <c r="AM24" s="102"/>
      <c r="AN24" s="102"/>
      <c r="AO24" s="8" t="s">
        <v>130</v>
      </c>
      <c r="AP24" s="8"/>
      <c r="AQ24" s="8"/>
      <c r="AR24" s="8"/>
      <c r="AS24" s="102"/>
      <c r="AT24" s="102"/>
      <c r="AU24" s="8" t="s">
        <v>130</v>
      </c>
      <c r="AV24" s="102"/>
      <c r="AW24" s="102" t="s">
        <v>130</v>
      </c>
      <c r="AX24" s="102" t="s">
        <v>130</v>
      </c>
      <c r="AY24" s="8"/>
      <c r="AZ24" s="8"/>
      <c r="BA24" s="8" t="s">
        <v>130</v>
      </c>
      <c r="BB24" s="8"/>
      <c r="BC24" s="8"/>
      <c r="BD24" s="8"/>
      <c r="BE24" s="8"/>
      <c r="BF24" s="8"/>
      <c r="BG24" s="8"/>
      <c r="BH24" s="102" t="s">
        <v>130</v>
      </c>
      <c r="BI24" s="102" t="s">
        <v>130</v>
      </c>
      <c r="BJ24" s="8"/>
      <c r="BK24" s="8"/>
      <c r="BL24" s="102" t="s">
        <v>130</v>
      </c>
      <c r="BM24" s="102" t="s">
        <v>130</v>
      </c>
      <c r="BN24" s="8"/>
      <c r="BO24" s="102" t="s">
        <v>130</v>
      </c>
      <c r="BP24" s="102" t="s">
        <v>130</v>
      </c>
      <c r="BQ24" s="102" t="s">
        <v>130</v>
      </c>
      <c r="BR24" s="8"/>
      <c r="BS24" s="8"/>
      <c r="BT24" s="8"/>
      <c r="BU24" s="102"/>
      <c r="BV24" s="102"/>
      <c r="BW24" s="102" t="s">
        <v>130</v>
      </c>
      <c r="BX24" s="102" t="s">
        <v>130</v>
      </c>
      <c r="BY24" s="102" t="s">
        <v>130</v>
      </c>
      <c r="BZ24" s="102" t="s">
        <v>130</v>
      </c>
      <c r="CA24" s="102" t="s">
        <v>130</v>
      </c>
      <c r="CB24" s="102" t="s">
        <v>130</v>
      </c>
      <c r="CC24" s="102" t="s">
        <v>130</v>
      </c>
      <c r="CD24" s="102" t="s">
        <v>130</v>
      </c>
      <c r="CE24" s="102" t="s">
        <v>130</v>
      </c>
      <c r="CF24" s="102" t="s">
        <v>130</v>
      </c>
      <c r="CG24" s="8"/>
      <c r="CH24" s="102" t="s">
        <v>130</v>
      </c>
      <c r="CI24" s="102"/>
      <c r="CJ24" s="8"/>
      <c r="CK24" s="102" t="s">
        <v>130</v>
      </c>
      <c r="CL24" s="8"/>
      <c r="CM24" s="8"/>
    </row>
    <row r="25" spans="1:91">
      <c r="B25" s="17" t="s">
        <v>26</v>
      </c>
      <c r="C25" s="39">
        <f>Q24</f>
        <v>19</v>
      </c>
      <c r="D25" s="24">
        <f>Q24/$R$23</f>
        <v>0.31666666666666665</v>
      </c>
      <c r="F25" s="38" t="s">
        <v>28</v>
      </c>
      <c r="G25" s="38"/>
      <c r="H25" s="38"/>
      <c r="I25" s="13"/>
      <c r="M25" s="158"/>
      <c r="N25" s="159"/>
      <c r="O25" s="159"/>
      <c r="P25" s="159"/>
      <c r="Q25" s="159"/>
      <c r="R25" s="160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</row>
    <row r="26" spans="1:91">
      <c r="B26" s="42" t="s">
        <v>51</v>
      </c>
      <c r="C26" s="45">
        <f>SUM(C24:C25)</f>
        <v>60</v>
      </c>
      <c r="D26" s="48">
        <f>SUM(D24:D25)</f>
        <v>1</v>
      </c>
      <c r="F26" s="41" t="s">
        <v>50</v>
      </c>
      <c r="G26" s="35" t="s">
        <v>45</v>
      </c>
      <c r="H26" s="35" t="s">
        <v>44</v>
      </c>
      <c r="J26" s="13"/>
      <c r="K26" s="13"/>
      <c r="M26" s="135">
        <v>4</v>
      </c>
      <c r="N26" s="162" t="s">
        <v>29</v>
      </c>
      <c r="O26" s="162"/>
      <c r="P26" s="162"/>
      <c r="Q26" s="8">
        <f t="shared" ref="Q26:Q34" si="0">COUNTA(V26:CC26)</f>
        <v>0</v>
      </c>
      <c r="R26" s="156">
        <f>SUM(Q26:Q30)</f>
        <v>0</v>
      </c>
      <c r="T26" s="135">
        <v>4</v>
      </c>
      <c r="U26" s="20" t="s">
        <v>29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</row>
    <row r="27" spans="1:91">
      <c r="F27" s="20" t="s">
        <v>29</v>
      </c>
      <c r="G27" s="39">
        <f>Q26</f>
        <v>0</v>
      </c>
      <c r="H27" s="24" t="e">
        <f>Q26/$R$26</f>
        <v>#DIV/0!</v>
      </c>
      <c r="I27" s="25"/>
      <c r="J27" s="25"/>
      <c r="K27" s="25"/>
      <c r="M27" s="135"/>
      <c r="N27" s="162" t="s">
        <v>30</v>
      </c>
      <c r="O27" s="162"/>
      <c r="P27" s="162"/>
      <c r="Q27" s="8">
        <f t="shared" si="0"/>
        <v>0</v>
      </c>
      <c r="R27" s="161"/>
      <c r="T27" s="135"/>
      <c r="U27" s="20" t="s">
        <v>30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</row>
    <row r="28" spans="1:91">
      <c r="B28" s="29" t="s">
        <v>34</v>
      </c>
      <c r="C28" s="29"/>
      <c r="D28" s="26"/>
      <c r="E28" s="40"/>
      <c r="F28" s="20" t="s">
        <v>30</v>
      </c>
      <c r="G28" s="39">
        <f>Q27</f>
        <v>0</v>
      </c>
      <c r="H28" s="24" t="e">
        <f>Q27/$R$26</f>
        <v>#DIV/0!</v>
      </c>
      <c r="I28" s="25"/>
      <c r="J28" s="25"/>
      <c r="K28" s="25"/>
      <c r="M28" s="135"/>
      <c r="N28" s="162" t="s">
        <v>31</v>
      </c>
      <c r="O28" s="162"/>
      <c r="P28" s="162"/>
      <c r="Q28" s="8">
        <f t="shared" si="0"/>
        <v>0</v>
      </c>
      <c r="R28" s="161"/>
      <c r="T28" s="135"/>
      <c r="U28" s="20" t="s">
        <v>31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</row>
    <row r="29" spans="1:91" ht="15.75" customHeight="1">
      <c r="B29" s="41" t="s">
        <v>50</v>
      </c>
      <c r="C29" s="35" t="s">
        <v>45</v>
      </c>
      <c r="D29" s="35" t="s">
        <v>44</v>
      </c>
      <c r="E29" s="40"/>
      <c r="F29" s="20" t="s">
        <v>31</v>
      </c>
      <c r="G29" s="39">
        <f>Q28</f>
        <v>0</v>
      </c>
      <c r="H29" s="24" t="e">
        <f>Q28/$R$26</f>
        <v>#DIV/0!</v>
      </c>
      <c r="I29" s="25"/>
      <c r="J29" s="25"/>
      <c r="K29" s="25"/>
      <c r="M29" s="135"/>
      <c r="N29" s="162" t="s">
        <v>32</v>
      </c>
      <c r="O29" s="162"/>
      <c r="P29" s="162"/>
      <c r="Q29" s="8">
        <f t="shared" si="0"/>
        <v>0</v>
      </c>
      <c r="R29" s="161"/>
      <c r="T29" s="135"/>
      <c r="U29" s="20" t="s">
        <v>32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</row>
    <row r="30" spans="1:91">
      <c r="B30" s="20" t="s">
        <v>35</v>
      </c>
      <c r="C30" s="39">
        <f>Q31</f>
        <v>20</v>
      </c>
      <c r="D30" s="24">
        <f>Q31/$R$31</f>
        <v>0.33333333333333331</v>
      </c>
      <c r="F30" s="20" t="s">
        <v>32</v>
      </c>
      <c r="G30" s="39">
        <f>Q29</f>
        <v>0</v>
      </c>
      <c r="H30" s="24" t="e">
        <f>Q29/$R$26</f>
        <v>#DIV/0!</v>
      </c>
      <c r="I30" s="25"/>
      <c r="J30" s="25"/>
      <c r="K30" s="25"/>
      <c r="M30" s="135"/>
      <c r="N30" s="162" t="s">
        <v>33</v>
      </c>
      <c r="O30" s="162"/>
      <c r="P30" s="162"/>
      <c r="Q30" s="8">
        <f t="shared" si="0"/>
        <v>0</v>
      </c>
      <c r="R30" s="157"/>
      <c r="T30" s="135"/>
      <c r="U30" s="20" t="s">
        <v>33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</row>
    <row r="31" spans="1:91">
      <c r="B31" s="22" t="s">
        <v>38</v>
      </c>
      <c r="C31" s="39">
        <f>Q32</f>
        <v>29</v>
      </c>
      <c r="D31" s="24">
        <f>Q32/$R$31</f>
        <v>0.48333333333333334</v>
      </c>
      <c r="F31" s="20" t="s">
        <v>33</v>
      </c>
      <c r="G31" s="39">
        <f>Q30</f>
        <v>0</v>
      </c>
      <c r="H31" s="24" t="e">
        <f>Q30/$R$26</f>
        <v>#DIV/0!</v>
      </c>
      <c r="I31" s="25"/>
      <c r="J31" s="25"/>
      <c r="K31" s="25"/>
      <c r="M31" s="135">
        <v>5</v>
      </c>
      <c r="N31" s="145" t="s">
        <v>35</v>
      </c>
      <c r="O31" s="146"/>
      <c r="P31" s="147"/>
      <c r="Q31" s="8">
        <f t="shared" si="0"/>
        <v>20</v>
      </c>
      <c r="R31" s="156">
        <f>SUM(Q31:Q34)</f>
        <v>60</v>
      </c>
      <c r="T31" s="135">
        <v>5</v>
      </c>
      <c r="U31" s="20" t="s">
        <v>68</v>
      </c>
      <c r="V31" s="8" t="s">
        <v>130</v>
      </c>
      <c r="W31" s="8"/>
      <c r="X31" s="102"/>
      <c r="Y31" s="8" t="s">
        <v>130</v>
      </c>
      <c r="Z31" s="8"/>
      <c r="AA31" s="8" t="s">
        <v>130</v>
      </c>
      <c r="AB31" s="8"/>
      <c r="AC31" s="8"/>
      <c r="AD31" s="8" t="s">
        <v>130</v>
      </c>
      <c r="AE31" s="8" t="s">
        <v>130</v>
      </c>
      <c r="AF31" s="8" t="s">
        <v>130</v>
      </c>
      <c r="AG31" s="8" t="s">
        <v>130</v>
      </c>
      <c r="AH31" s="8"/>
      <c r="AI31" s="102"/>
      <c r="AJ31" s="102" t="s">
        <v>130</v>
      </c>
      <c r="AK31" s="8"/>
      <c r="AL31" s="102" t="s">
        <v>130</v>
      </c>
      <c r="AM31" s="102" t="s">
        <v>130</v>
      </c>
      <c r="AN31" s="102" t="s">
        <v>130</v>
      </c>
      <c r="AO31" s="102"/>
      <c r="AP31" s="102" t="s">
        <v>130</v>
      </c>
      <c r="AQ31" s="102" t="s">
        <v>130</v>
      </c>
      <c r="AR31" s="8" t="s">
        <v>130</v>
      </c>
      <c r="AS31" s="8"/>
      <c r="AT31" s="8" t="s">
        <v>130</v>
      </c>
      <c r="AU31" s="102"/>
      <c r="AV31" s="8"/>
      <c r="AW31" s="8"/>
      <c r="AX31" s="8"/>
      <c r="AY31" s="8"/>
      <c r="AZ31" s="8"/>
      <c r="BA31" s="102"/>
      <c r="BB31" s="102"/>
      <c r="BC31" s="102" t="s">
        <v>130</v>
      </c>
      <c r="BD31" s="102"/>
      <c r="BE31" s="102"/>
      <c r="BF31" s="102"/>
      <c r="BG31" s="102"/>
      <c r="BH31" s="102"/>
      <c r="BI31" s="8"/>
      <c r="BJ31" s="102"/>
      <c r="BK31" s="102" t="s">
        <v>130</v>
      </c>
      <c r="BL31" s="102" t="s">
        <v>130</v>
      </c>
      <c r="BM31" s="8"/>
      <c r="BN31" s="102"/>
      <c r="BO31" s="102" t="s">
        <v>130</v>
      </c>
      <c r="BP31" s="102"/>
      <c r="BQ31" s="102" t="s">
        <v>130</v>
      </c>
      <c r="BR31" s="102"/>
      <c r="BS31" s="102"/>
      <c r="BT31" s="8"/>
      <c r="BU31" s="8"/>
      <c r="BV31" s="8"/>
      <c r="BW31" s="102"/>
      <c r="BX31" s="102"/>
      <c r="BY31" s="8"/>
      <c r="BZ31" s="8"/>
      <c r="CA31" s="102"/>
      <c r="CB31" s="102"/>
      <c r="CC31" s="8"/>
      <c r="CD31" s="8"/>
      <c r="CE31" s="8"/>
      <c r="CF31" s="8"/>
      <c r="CG31" s="102"/>
      <c r="CH31" s="102"/>
      <c r="CI31" s="102" t="s">
        <v>130</v>
      </c>
      <c r="CJ31" s="8"/>
      <c r="CK31" s="102"/>
      <c r="CL31" s="102"/>
      <c r="CM31" s="8"/>
    </row>
    <row r="32" spans="1:91">
      <c r="B32" s="20" t="s">
        <v>36</v>
      </c>
      <c r="C32" s="39">
        <f>Q33</f>
        <v>9</v>
      </c>
      <c r="D32" s="24">
        <f>Q33/$R$31</f>
        <v>0.15</v>
      </c>
      <c r="F32" s="42" t="s">
        <v>51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35"/>
      <c r="N32" s="145" t="s">
        <v>38</v>
      </c>
      <c r="O32" s="146" t="s">
        <v>38</v>
      </c>
      <c r="P32" s="147" t="s">
        <v>38</v>
      </c>
      <c r="Q32" s="8">
        <f t="shared" si="0"/>
        <v>29</v>
      </c>
      <c r="R32" s="161"/>
      <c r="T32" s="135"/>
      <c r="U32" s="22" t="s">
        <v>69</v>
      </c>
      <c r="V32" s="102"/>
      <c r="W32" s="102" t="s">
        <v>130</v>
      </c>
      <c r="X32" s="8" t="s">
        <v>130</v>
      </c>
      <c r="Y32" s="102"/>
      <c r="Z32" s="102"/>
      <c r="AA32" s="102"/>
      <c r="AB32" s="102" t="s">
        <v>130</v>
      </c>
      <c r="AC32" s="102" t="s">
        <v>130</v>
      </c>
      <c r="AD32" s="102"/>
      <c r="AE32" s="102"/>
      <c r="AF32" s="102"/>
      <c r="AG32" s="102"/>
      <c r="AH32" s="102" t="s">
        <v>130</v>
      </c>
      <c r="AI32" s="102" t="s">
        <v>130</v>
      </c>
      <c r="AJ32" s="8"/>
      <c r="AK32" s="102" t="s">
        <v>130</v>
      </c>
      <c r="AL32" s="8"/>
      <c r="AM32" s="8"/>
      <c r="AN32" s="8"/>
      <c r="AO32" s="8" t="s">
        <v>130</v>
      </c>
      <c r="AP32" s="8"/>
      <c r="AQ32" s="8"/>
      <c r="AR32" s="8"/>
      <c r="AS32" s="102" t="s">
        <v>130</v>
      </c>
      <c r="AT32" s="102"/>
      <c r="AU32" s="8" t="s">
        <v>130</v>
      </c>
      <c r="AV32" s="102" t="s">
        <v>130</v>
      </c>
      <c r="AW32" s="102"/>
      <c r="AX32" s="102" t="s">
        <v>130</v>
      </c>
      <c r="AY32" s="102"/>
      <c r="AZ32" s="102" t="s">
        <v>130</v>
      </c>
      <c r="BA32" s="8"/>
      <c r="BB32" s="8" t="s">
        <v>130</v>
      </c>
      <c r="BC32" s="8"/>
      <c r="BD32" s="102" t="s">
        <v>130</v>
      </c>
      <c r="BE32" s="102" t="s">
        <v>130</v>
      </c>
      <c r="BF32" s="102" t="s">
        <v>130</v>
      </c>
      <c r="BG32" s="102" t="s">
        <v>130</v>
      </c>
      <c r="BH32" s="8"/>
      <c r="BI32" s="102" t="s">
        <v>130</v>
      </c>
      <c r="BJ32" s="102" t="s">
        <v>130</v>
      </c>
      <c r="BK32" s="8"/>
      <c r="BL32" s="8"/>
      <c r="BM32" s="102" t="s">
        <v>130</v>
      </c>
      <c r="BN32" s="102" t="s">
        <v>130</v>
      </c>
      <c r="BO32" s="102"/>
      <c r="BP32" s="102" t="s">
        <v>130</v>
      </c>
      <c r="BQ32" s="8"/>
      <c r="BR32" s="8"/>
      <c r="BS32" s="102" t="s">
        <v>130</v>
      </c>
      <c r="BT32" s="102"/>
      <c r="BU32" s="8"/>
      <c r="BV32" s="102" t="s">
        <v>130</v>
      </c>
      <c r="BW32" s="102" t="s">
        <v>130</v>
      </c>
      <c r="BX32" s="102" t="s">
        <v>130</v>
      </c>
      <c r="BY32" s="102" t="s">
        <v>130</v>
      </c>
      <c r="BZ32" s="102"/>
      <c r="CA32" s="8"/>
      <c r="CB32" s="102" t="s">
        <v>130</v>
      </c>
      <c r="CC32" s="102"/>
      <c r="CD32" s="102" t="s">
        <v>130</v>
      </c>
      <c r="CE32" s="8"/>
      <c r="CF32" s="102" t="s">
        <v>130</v>
      </c>
      <c r="CG32" s="102" t="s">
        <v>130</v>
      </c>
      <c r="CH32" s="8"/>
      <c r="CI32" s="102"/>
      <c r="CJ32" s="102" t="s">
        <v>130</v>
      </c>
      <c r="CK32" s="102"/>
      <c r="CL32" s="8"/>
      <c r="CM32" s="102"/>
    </row>
    <row r="33" spans="1:91">
      <c r="B33" s="22" t="s">
        <v>53</v>
      </c>
      <c r="C33" s="39">
        <f>Q34</f>
        <v>2</v>
      </c>
      <c r="D33" s="24">
        <f>Q34/$R$31</f>
        <v>3.3333333333333333E-2</v>
      </c>
      <c r="F33" s="21"/>
      <c r="G33" s="21"/>
      <c r="H33" s="19"/>
      <c r="I33" s="19"/>
      <c r="J33" s="19"/>
      <c r="K33" s="19"/>
      <c r="M33" s="135"/>
      <c r="N33" s="145" t="s">
        <v>36</v>
      </c>
      <c r="O33" s="146" t="s">
        <v>36</v>
      </c>
      <c r="P33" s="147" t="s">
        <v>36</v>
      </c>
      <c r="Q33" s="8">
        <f t="shared" si="0"/>
        <v>9</v>
      </c>
      <c r="R33" s="161"/>
      <c r="T33" s="135"/>
      <c r="U33" s="20" t="s">
        <v>70</v>
      </c>
      <c r="V33" s="8"/>
      <c r="W33" s="8"/>
      <c r="X33" s="8"/>
      <c r="Y33" s="8"/>
      <c r="Z33" s="8" t="s">
        <v>130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 t="s">
        <v>130</v>
      </c>
      <c r="AX33" s="8"/>
      <c r="AY33" s="8" t="s">
        <v>130</v>
      </c>
      <c r="AZ33" s="8"/>
      <c r="BA33" s="8"/>
      <c r="BB33" s="8"/>
      <c r="BC33" s="8"/>
      <c r="BD33" s="8"/>
      <c r="BE33" s="8"/>
      <c r="BF33" s="8"/>
      <c r="BG33" s="8"/>
      <c r="BH33" s="102" t="s">
        <v>130</v>
      </c>
      <c r="BI33" s="8"/>
      <c r="BJ33" s="8"/>
      <c r="BK33" s="8"/>
      <c r="BL33" s="8"/>
      <c r="BM33" s="8"/>
      <c r="BN33" s="8"/>
      <c r="BO33" s="8"/>
      <c r="BP33" s="8"/>
      <c r="BQ33" s="8"/>
      <c r="BR33" s="102" t="s">
        <v>130</v>
      </c>
      <c r="BS33" s="8"/>
      <c r="BT33" s="102" t="s">
        <v>130</v>
      </c>
      <c r="BU33" s="102" t="s">
        <v>130</v>
      </c>
      <c r="BV33" s="8"/>
      <c r="BW33" s="8"/>
      <c r="BX33" s="8"/>
      <c r="BY33" s="8"/>
      <c r="BZ33" s="102" t="s">
        <v>130</v>
      </c>
      <c r="CA33" s="8"/>
      <c r="CB33" s="8"/>
      <c r="CC33" s="102" t="s">
        <v>130</v>
      </c>
      <c r="CD33" s="8"/>
      <c r="CE33" s="102" t="s">
        <v>130</v>
      </c>
      <c r="CF33" s="8"/>
      <c r="CG33" s="8"/>
      <c r="CH33" s="102" t="s">
        <v>130</v>
      </c>
      <c r="CI33" s="8"/>
      <c r="CJ33" s="8"/>
      <c r="CK33" s="8"/>
      <c r="CL33" s="8"/>
      <c r="CM33" s="8"/>
    </row>
    <row r="34" spans="1:91">
      <c r="B34" s="42" t="s">
        <v>51</v>
      </c>
      <c r="C34" s="45">
        <f>SUM(C30:C33)</f>
        <v>60</v>
      </c>
      <c r="D34" s="24">
        <f>SUM(D30:D33)</f>
        <v>1</v>
      </c>
      <c r="F34" s="21"/>
      <c r="G34" s="21"/>
      <c r="H34" s="19"/>
      <c r="I34" s="19"/>
      <c r="J34" s="19"/>
      <c r="K34" s="19"/>
      <c r="M34" s="135"/>
      <c r="N34" s="145" t="s">
        <v>52</v>
      </c>
      <c r="O34" s="146" t="s">
        <v>37</v>
      </c>
      <c r="P34" s="147" t="s">
        <v>37</v>
      </c>
      <c r="Q34" s="8">
        <f t="shared" si="0"/>
        <v>2</v>
      </c>
      <c r="R34" s="157"/>
      <c r="T34" s="135"/>
      <c r="U34" s="22" t="s">
        <v>52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102"/>
      <c r="AS34" s="8"/>
      <c r="AT34" s="8"/>
      <c r="AU34" s="8"/>
      <c r="AV34" s="8"/>
      <c r="AW34" s="8"/>
      <c r="AX34" s="8"/>
      <c r="AY34" s="8"/>
      <c r="AZ34" s="8"/>
      <c r="BA34" s="8" t="s">
        <v>130</v>
      </c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102" t="s">
        <v>130</v>
      </c>
      <c r="CB34" s="8"/>
      <c r="CC34" s="8"/>
      <c r="CD34" s="8"/>
      <c r="CE34" s="102"/>
      <c r="CF34" s="8"/>
      <c r="CG34" s="8"/>
      <c r="CH34" s="8"/>
      <c r="CI34" s="8"/>
      <c r="CJ34" s="8"/>
      <c r="CK34" s="102" t="s">
        <v>130</v>
      </c>
      <c r="CL34" s="8"/>
      <c r="CM34" s="8"/>
    </row>
    <row r="35" spans="1:91">
      <c r="B35" s="13"/>
      <c r="C35" s="13"/>
    </row>
    <row r="36" spans="1:91">
      <c r="B36" s="13"/>
      <c r="C36" s="13"/>
    </row>
    <row r="37" spans="1:91">
      <c r="B37" s="113" t="s">
        <v>12</v>
      </c>
      <c r="C37" s="113"/>
      <c r="D37" s="114"/>
    </row>
    <row r="38" spans="1:91">
      <c r="B38" s="13"/>
      <c r="C38" s="13"/>
      <c r="D38" s="2"/>
      <c r="U38" s="34" t="s">
        <v>123</v>
      </c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</row>
    <row r="39" spans="1:91" ht="48" customHeight="1">
      <c r="A39" s="135" t="s">
        <v>0</v>
      </c>
      <c r="B39" s="115" t="s">
        <v>1</v>
      </c>
      <c r="C39" s="116"/>
      <c r="D39" s="116"/>
      <c r="E39" s="116"/>
      <c r="F39" s="116"/>
      <c r="G39" s="117"/>
      <c r="H39" s="129" t="s">
        <v>10</v>
      </c>
      <c r="I39" s="31"/>
      <c r="J39" s="130" t="s">
        <v>72</v>
      </c>
      <c r="K39" s="130"/>
      <c r="N39" s="167" t="s">
        <v>65</v>
      </c>
      <c r="O39" s="168"/>
      <c r="P39" s="168"/>
      <c r="Q39" s="168"/>
      <c r="R39" s="169"/>
      <c r="S39" s="165" t="s">
        <v>66</v>
      </c>
      <c r="V39" s="163" t="s">
        <v>63</v>
      </c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4"/>
      <c r="AY39" s="164"/>
      <c r="AZ39" s="164"/>
      <c r="BA39" s="164"/>
      <c r="BB39" s="164"/>
      <c r="BC39" s="164"/>
      <c r="BD39" s="164"/>
      <c r="BE39" s="164"/>
      <c r="BF39" s="164"/>
      <c r="BG39" s="164"/>
      <c r="BH39" s="164"/>
      <c r="BI39" s="164"/>
      <c r="BJ39" s="164"/>
      <c r="BK39" s="164"/>
      <c r="BL39" s="164"/>
      <c r="BM39" s="164"/>
      <c r="BN39" s="164"/>
      <c r="BO39" s="164"/>
      <c r="BP39" s="164"/>
      <c r="BQ39" s="164"/>
      <c r="BR39" s="164"/>
      <c r="BS39" s="164"/>
      <c r="BT39" s="164"/>
      <c r="BU39" s="164"/>
      <c r="BV39" s="164"/>
      <c r="BW39" s="164"/>
      <c r="BX39" s="164"/>
      <c r="BY39" s="164"/>
      <c r="BZ39" s="164"/>
      <c r="CA39" s="164"/>
      <c r="CB39" s="164"/>
      <c r="CC39" s="164"/>
      <c r="CD39" s="150"/>
      <c r="CE39" s="150"/>
      <c r="CF39" s="150"/>
      <c r="CG39" s="150"/>
      <c r="CH39" s="150"/>
      <c r="CI39" s="150"/>
      <c r="CJ39" s="150"/>
      <c r="CK39" s="150"/>
      <c r="CL39" s="150"/>
      <c r="CM39" s="150"/>
    </row>
    <row r="40" spans="1:91" ht="24.75" customHeight="1">
      <c r="A40" s="135"/>
      <c r="B40" s="118"/>
      <c r="C40" s="119"/>
      <c r="D40" s="119"/>
      <c r="E40" s="119"/>
      <c r="F40" s="119"/>
      <c r="G40" s="120"/>
      <c r="H40" s="129"/>
      <c r="I40" s="31"/>
      <c r="J40" s="11" t="s">
        <v>45</v>
      </c>
      <c r="K40" s="11" t="s">
        <v>44</v>
      </c>
      <c r="L40" s="6"/>
      <c r="M40" s="10" t="s">
        <v>64</v>
      </c>
      <c r="N40" s="11">
        <v>1</v>
      </c>
      <c r="O40" s="11">
        <v>2</v>
      </c>
      <c r="P40" s="11">
        <v>3</v>
      </c>
      <c r="Q40" s="11">
        <v>4</v>
      </c>
      <c r="R40" s="11">
        <v>5</v>
      </c>
      <c r="S40" s="166"/>
      <c r="T40" s="6"/>
      <c r="U40" s="85" t="s">
        <v>64</v>
      </c>
      <c r="V40" s="83">
        <v>1</v>
      </c>
      <c r="W40" s="83">
        <v>2</v>
      </c>
      <c r="X40" s="83">
        <v>3</v>
      </c>
      <c r="Y40" s="83">
        <v>4</v>
      </c>
      <c r="Z40" s="83">
        <v>5</v>
      </c>
      <c r="AA40" s="83">
        <v>6</v>
      </c>
      <c r="AB40" s="83">
        <v>7</v>
      </c>
      <c r="AC40" s="83">
        <v>8</v>
      </c>
      <c r="AD40" s="83">
        <v>9</v>
      </c>
      <c r="AE40" s="83">
        <v>10</v>
      </c>
      <c r="AF40" s="83">
        <v>11</v>
      </c>
      <c r="AG40" s="83">
        <v>12</v>
      </c>
      <c r="AH40" s="83">
        <v>13</v>
      </c>
      <c r="AI40" s="83">
        <v>14</v>
      </c>
      <c r="AJ40" s="83">
        <v>15</v>
      </c>
      <c r="AK40" s="83">
        <v>16</v>
      </c>
      <c r="AL40" s="83">
        <v>17</v>
      </c>
      <c r="AM40" s="83">
        <v>18</v>
      </c>
      <c r="AN40" s="83">
        <v>19</v>
      </c>
      <c r="AO40" s="83">
        <v>20</v>
      </c>
      <c r="AP40" s="83">
        <v>21</v>
      </c>
      <c r="AQ40" s="83">
        <v>22</v>
      </c>
      <c r="AR40" s="83">
        <v>23</v>
      </c>
      <c r="AS40" s="83">
        <v>24</v>
      </c>
      <c r="AT40" s="83">
        <v>25</v>
      </c>
      <c r="AU40" s="83">
        <v>26</v>
      </c>
      <c r="AV40" s="83">
        <v>27</v>
      </c>
      <c r="AW40" s="83">
        <v>28</v>
      </c>
      <c r="AX40" s="83">
        <v>29</v>
      </c>
      <c r="AY40" s="83">
        <v>30</v>
      </c>
      <c r="AZ40" s="83">
        <v>31</v>
      </c>
      <c r="BA40" s="83">
        <v>32</v>
      </c>
      <c r="BB40" s="83">
        <v>33</v>
      </c>
      <c r="BC40" s="83">
        <v>34</v>
      </c>
      <c r="BD40" s="83">
        <v>35</v>
      </c>
      <c r="BE40" s="83">
        <v>36</v>
      </c>
      <c r="BF40" s="83">
        <v>37</v>
      </c>
      <c r="BG40" s="83">
        <v>38</v>
      </c>
      <c r="BH40" s="83">
        <v>39</v>
      </c>
      <c r="BI40" s="83">
        <v>40</v>
      </c>
      <c r="BJ40" s="83">
        <v>41</v>
      </c>
      <c r="BK40" s="83">
        <v>42</v>
      </c>
      <c r="BL40" s="83">
        <v>43</v>
      </c>
      <c r="BM40" s="83">
        <v>44</v>
      </c>
      <c r="BN40" s="83">
        <v>45</v>
      </c>
      <c r="BO40" s="83">
        <v>46</v>
      </c>
      <c r="BP40" s="83">
        <v>47</v>
      </c>
      <c r="BQ40" s="83">
        <v>48</v>
      </c>
      <c r="BR40" s="83">
        <v>49</v>
      </c>
      <c r="BS40" s="83">
        <v>50</v>
      </c>
      <c r="BT40" s="83">
        <v>51</v>
      </c>
      <c r="BU40" s="83">
        <v>52</v>
      </c>
      <c r="BV40" s="83">
        <v>53</v>
      </c>
      <c r="BW40" s="83">
        <v>54</v>
      </c>
      <c r="BX40" s="83">
        <v>55</v>
      </c>
      <c r="BY40" s="83">
        <v>56</v>
      </c>
      <c r="BZ40" s="83">
        <v>57</v>
      </c>
      <c r="CA40" s="83">
        <v>58</v>
      </c>
      <c r="CB40" s="83">
        <v>59</v>
      </c>
      <c r="CC40" s="83">
        <v>60</v>
      </c>
      <c r="CD40" s="83">
        <v>61</v>
      </c>
      <c r="CE40" s="83">
        <v>62</v>
      </c>
      <c r="CF40" s="83">
        <v>63</v>
      </c>
      <c r="CG40" s="83">
        <v>64</v>
      </c>
      <c r="CH40" s="83">
        <v>65</v>
      </c>
      <c r="CI40" s="83">
        <v>66</v>
      </c>
      <c r="CJ40" s="83">
        <v>67</v>
      </c>
      <c r="CK40" s="83">
        <v>68</v>
      </c>
      <c r="CL40" s="83">
        <v>69</v>
      </c>
      <c r="CM40" s="83">
        <v>70</v>
      </c>
    </row>
    <row r="41" spans="1:91" ht="12.75" customHeight="1">
      <c r="A41" s="12">
        <v>1</v>
      </c>
      <c r="B41" s="107" t="s">
        <v>2</v>
      </c>
      <c r="C41" s="108"/>
      <c r="D41" s="108"/>
      <c r="E41" s="108"/>
      <c r="F41" s="108"/>
      <c r="G41" s="109"/>
      <c r="H41" s="30">
        <f>(N41*$N$40+O41*$O$40+P41*$P$40+Q41*$Q$40+R41*$R$40)/S41</f>
        <v>2.5666666666666669</v>
      </c>
      <c r="I41" s="32"/>
      <c r="J41" s="46">
        <f>COUNTBLANK(V41:CC41)</f>
        <v>0</v>
      </c>
      <c r="K41" s="59">
        <f>J41/(J41+S41)</f>
        <v>0</v>
      </c>
      <c r="L41" s="9"/>
      <c r="M41" s="43" t="s">
        <v>54</v>
      </c>
      <c r="N41" s="12">
        <f>COUNTIF($V$41:$CC$41,N40)</f>
        <v>12</v>
      </c>
      <c r="O41" s="12">
        <f>COUNTIF($V$41:$CC$41,O40)</f>
        <v>15</v>
      </c>
      <c r="P41" s="12">
        <f>COUNTIF($V$41:$CC$41,P40)</f>
        <v>24</v>
      </c>
      <c r="Q41" s="12">
        <f>COUNTIF($V$41:$CC$41,Q40)</f>
        <v>5</v>
      </c>
      <c r="R41" s="12">
        <f>COUNTIF($V$41:$CC$41,R40)</f>
        <v>4</v>
      </c>
      <c r="S41" s="12">
        <f>SUM(N41:R41)</f>
        <v>60</v>
      </c>
      <c r="T41" s="7"/>
      <c r="U41" s="43" t="s">
        <v>54</v>
      </c>
      <c r="V41" s="8">
        <v>3</v>
      </c>
      <c r="W41" s="8">
        <v>5</v>
      </c>
      <c r="X41" s="8">
        <v>1</v>
      </c>
      <c r="Y41" s="8">
        <v>3</v>
      </c>
      <c r="Z41" s="8">
        <v>2</v>
      </c>
      <c r="AA41" s="8">
        <v>3</v>
      </c>
      <c r="AB41" s="8">
        <v>5</v>
      </c>
      <c r="AC41" s="8">
        <v>1</v>
      </c>
      <c r="AD41" s="8">
        <v>4</v>
      </c>
      <c r="AE41" s="8">
        <v>3</v>
      </c>
      <c r="AF41" s="8">
        <v>3</v>
      </c>
      <c r="AG41" s="8">
        <v>3</v>
      </c>
      <c r="AH41" s="8">
        <v>2</v>
      </c>
      <c r="AI41" s="8">
        <v>3</v>
      </c>
      <c r="AJ41" s="8">
        <v>1</v>
      </c>
      <c r="AK41" s="8">
        <v>2</v>
      </c>
      <c r="AL41" s="8">
        <v>2</v>
      </c>
      <c r="AM41" s="8">
        <v>3</v>
      </c>
      <c r="AN41" s="8">
        <v>2</v>
      </c>
      <c r="AO41" s="8">
        <v>2</v>
      </c>
      <c r="AP41" s="8">
        <v>3</v>
      </c>
      <c r="AQ41" s="8">
        <v>3</v>
      </c>
      <c r="AR41" s="8">
        <v>4</v>
      </c>
      <c r="AS41" s="8">
        <v>3</v>
      </c>
      <c r="AT41" s="8">
        <v>2</v>
      </c>
      <c r="AU41" s="8">
        <v>1</v>
      </c>
      <c r="AV41" s="8">
        <v>2</v>
      </c>
      <c r="AW41" s="8">
        <v>2</v>
      </c>
      <c r="AX41" s="8">
        <v>5</v>
      </c>
      <c r="AY41" s="8">
        <v>3</v>
      </c>
      <c r="AZ41" s="8">
        <v>1</v>
      </c>
      <c r="BA41" s="8">
        <v>1</v>
      </c>
      <c r="BB41" s="8">
        <v>1</v>
      </c>
      <c r="BC41" s="8">
        <v>4</v>
      </c>
      <c r="BD41" s="8">
        <v>3</v>
      </c>
      <c r="BE41" s="8">
        <v>3</v>
      </c>
      <c r="BF41" s="8">
        <v>1</v>
      </c>
      <c r="BG41" s="8">
        <v>2</v>
      </c>
      <c r="BH41" s="8">
        <v>2</v>
      </c>
      <c r="BI41" s="8">
        <v>3</v>
      </c>
      <c r="BJ41" s="8">
        <v>2</v>
      </c>
      <c r="BK41" s="8">
        <v>4</v>
      </c>
      <c r="BL41" s="8">
        <v>4</v>
      </c>
      <c r="BM41" s="8">
        <v>3</v>
      </c>
      <c r="BN41" s="8">
        <v>1</v>
      </c>
      <c r="BO41" s="8">
        <v>3</v>
      </c>
      <c r="BP41" s="8">
        <v>1</v>
      </c>
      <c r="BQ41" s="8">
        <v>3</v>
      </c>
      <c r="BR41" s="8">
        <v>1</v>
      </c>
      <c r="BS41" s="8">
        <v>3</v>
      </c>
      <c r="BT41" s="8">
        <v>2</v>
      </c>
      <c r="BU41" s="8">
        <v>2</v>
      </c>
      <c r="BV41" s="8">
        <v>3</v>
      </c>
      <c r="BW41" s="8">
        <v>1</v>
      </c>
      <c r="BX41" s="8">
        <v>3</v>
      </c>
      <c r="BY41" s="8">
        <v>5</v>
      </c>
      <c r="BZ41" s="8">
        <v>3</v>
      </c>
      <c r="CA41" s="8">
        <v>3</v>
      </c>
      <c r="CB41" s="8">
        <v>2</v>
      </c>
      <c r="CC41" s="8">
        <v>3</v>
      </c>
      <c r="CD41" s="8">
        <v>1</v>
      </c>
      <c r="CE41" s="8">
        <v>2</v>
      </c>
      <c r="CF41" s="8">
        <v>5</v>
      </c>
      <c r="CG41" s="8">
        <v>3</v>
      </c>
      <c r="CH41" s="8">
        <v>3</v>
      </c>
      <c r="CI41" s="8">
        <v>5</v>
      </c>
      <c r="CJ41" s="8"/>
      <c r="CK41" s="8">
        <v>3</v>
      </c>
      <c r="CL41" s="8"/>
      <c r="CM41" s="8"/>
    </row>
    <row r="42" spans="1:91" ht="12.75" customHeight="1">
      <c r="A42" s="12">
        <v>2</v>
      </c>
      <c r="B42" s="107" t="s">
        <v>3</v>
      </c>
      <c r="C42" s="108"/>
      <c r="D42" s="108"/>
      <c r="E42" s="108"/>
      <c r="F42" s="108"/>
      <c r="G42" s="109"/>
      <c r="H42" s="30">
        <f t="shared" ref="H42:H49" si="1">(N42*$N$40+O42*$O$40+P42*$P$40+Q42*$Q$40+R42*$R$40)/S42</f>
        <v>3</v>
      </c>
      <c r="I42" s="32"/>
      <c r="J42" s="46">
        <f t="shared" ref="J42:J49" si="2">COUNTBLANK(V42:CC42)</f>
        <v>0</v>
      </c>
      <c r="K42" s="59">
        <f t="shared" ref="K42:K48" si="3">J42/(J42+S42)</f>
        <v>0</v>
      </c>
      <c r="L42" s="9"/>
      <c r="M42" s="43" t="s">
        <v>55</v>
      </c>
      <c r="N42" s="12">
        <f>COUNTIF($V$42:$CC$42,N40)</f>
        <v>10</v>
      </c>
      <c r="O42" s="12">
        <f>COUNTIF($V$42:$CC$42,O40)</f>
        <v>12</v>
      </c>
      <c r="P42" s="12">
        <f>COUNTIF($V$42:$CC$42,P40)</f>
        <v>16</v>
      </c>
      <c r="Q42" s="12">
        <f>COUNTIF($V$42:$CC$42,Q40)</f>
        <v>12</v>
      </c>
      <c r="R42" s="12">
        <f>COUNTIF($V$42:$CC$42,R40)</f>
        <v>10</v>
      </c>
      <c r="S42" s="12">
        <f t="shared" ref="S42:S49" si="4">SUM(N42:R42)</f>
        <v>60</v>
      </c>
      <c r="T42" s="7"/>
      <c r="U42" s="43" t="s">
        <v>55</v>
      </c>
      <c r="V42" s="8">
        <v>2</v>
      </c>
      <c r="W42" s="8">
        <v>5</v>
      </c>
      <c r="X42" s="8">
        <v>1</v>
      </c>
      <c r="Y42" s="8">
        <v>3</v>
      </c>
      <c r="Z42" s="8">
        <v>3</v>
      </c>
      <c r="AA42" s="8">
        <v>3</v>
      </c>
      <c r="AB42" s="8">
        <v>5</v>
      </c>
      <c r="AC42" s="8">
        <v>1</v>
      </c>
      <c r="AD42" s="8">
        <v>5</v>
      </c>
      <c r="AE42" s="8">
        <v>4</v>
      </c>
      <c r="AF42" s="8">
        <v>4</v>
      </c>
      <c r="AG42" s="8">
        <v>4</v>
      </c>
      <c r="AH42" s="8">
        <v>1</v>
      </c>
      <c r="AI42" s="8">
        <v>3</v>
      </c>
      <c r="AJ42" s="8">
        <v>1</v>
      </c>
      <c r="AK42" s="8">
        <v>4</v>
      </c>
      <c r="AL42" s="8">
        <v>2</v>
      </c>
      <c r="AM42" s="8">
        <v>4</v>
      </c>
      <c r="AN42" s="8">
        <v>2</v>
      </c>
      <c r="AO42" s="8">
        <v>4</v>
      </c>
      <c r="AP42" s="8">
        <v>4</v>
      </c>
      <c r="AQ42" s="8">
        <v>3</v>
      </c>
      <c r="AR42" s="8">
        <v>4</v>
      </c>
      <c r="AS42" s="8">
        <v>3</v>
      </c>
      <c r="AT42" s="8">
        <v>2</v>
      </c>
      <c r="AU42" s="8">
        <v>2</v>
      </c>
      <c r="AV42" s="8">
        <v>2</v>
      </c>
      <c r="AW42" s="8">
        <v>4</v>
      </c>
      <c r="AX42" s="8">
        <v>5</v>
      </c>
      <c r="AY42" s="8">
        <v>5</v>
      </c>
      <c r="AZ42" s="8">
        <v>1</v>
      </c>
      <c r="BA42" s="8">
        <v>2</v>
      </c>
      <c r="BB42" s="8">
        <v>1</v>
      </c>
      <c r="BC42" s="8">
        <v>5</v>
      </c>
      <c r="BD42" s="8">
        <v>5</v>
      </c>
      <c r="BE42" s="8">
        <v>3</v>
      </c>
      <c r="BF42" s="8">
        <v>1</v>
      </c>
      <c r="BG42" s="8">
        <v>3</v>
      </c>
      <c r="BH42" s="8">
        <v>3</v>
      </c>
      <c r="BI42" s="8">
        <v>4</v>
      </c>
      <c r="BJ42" s="8">
        <v>4</v>
      </c>
      <c r="BK42" s="8">
        <v>4</v>
      </c>
      <c r="BL42" s="8">
        <v>5</v>
      </c>
      <c r="BM42" s="8">
        <v>3</v>
      </c>
      <c r="BN42" s="8">
        <v>2</v>
      </c>
      <c r="BO42" s="8">
        <v>3</v>
      </c>
      <c r="BP42" s="8">
        <v>1</v>
      </c>
      <c r="BQ42" s="8">
        <v>3</v>
      </c>
      <c r="BR42" s="8">
        <v>2</v>
      </c>
      <c r="BS42" s="8">
        <v>5</v>
      </c>
      <c r="BT42" s="8">
        <v>1</v>
      </c>
      <c r="BU42" s="8">
        <v>1</v>
      </c>
      <c r="BV42" s="8">
        <v>3</v>
      </c>
      <c r="BW42" s="8">
        <v>2</v>
      </c>
      <c r="BX42" s="8">
        <v>3</v>
      </c>
      <c r="BY42" s="8">
        <v>5</v>
      </c>
      <c r="BZ42" s="8">
        <v>3</v>
      </c>
      <c r="CA42" s="8">
        <v>2</v>
      </c>
      <c r="CB42" s="8">
        <v>2</v>
      </c>
      <c r="CC42" s="8">
        <v>3</v>
      </c>
      <c r="CD42" s="8">
        <v>2</v>
      </c>
      <c r="CE42" s="8">
        <v>2</v>
      </c>
      <c r="CF42" s="8">
        <v>5</v>
      </c>
      <c r="CG42" s="8">
        <v>3</v>
      </c>
      <c r="CH42" s="8">
        <v>3</v>
      </c>
      <c r="CI42" s="8">
        <v>5</v>
      </c>
      <c r="CJ42" s="8">
        <v>2</v>
      </c>
      <c r="CK42" s="8">
        <v>2</v>
      </c>
      <c r="CL42" s="8"/>
      <c r="CM42" s="8"/>
    </row>
    <row r="43" spans="1:91" ht="12.75" customHeight="1">
      <c r="A43" s="12">
        <v>3</v>
      </c>
      <c r="B43" s="107" t="s">
        <v>4</v>
      </c>
      <c r="C43" s="108"/>
      <c r="D43" s="108"/>
      <c r="E43" s="108"/>
      <c r="F43" s="108"/>
      <c r="G43" s="109"/>
      <c r="H43" s="30">
        <f t="shared" si="1"/>
        <v>3.1833333333333331</v>
      </c>
      <c r="I43" s="32"/>
      <c r="J43" s="46">
        <f t="shared" si="2"/>
        <v>0</v>
      </c>
      <c r="K43" s="59">
        <f t="shared" si="3"/>
        <v>0</v>
      </c>
      <c r="L43" s="9"/>
      <c r="M43" s="43" t="s">
        <v>56</v>
      </c>
      <c r="N43" s="12">
        <f>COUNTIF($V$43:$CC$43,N40)</f>
        <v>5</v>
      </c>
      <c r="O43" s="12">
        <f>COUNTIF($V$43:$CC$43,O40)</f>
        <v>15</v>
      </c>
      <c r="P43" s="12">
        <f>COUNTIF($V$43:$CC$43,P40)</f>
        <v>16</v>
      </c>
      <c r="Q43" s="12">
        <f>COUNTIF($V$43:$CC$43,Q40)</f>
        <v>12</v>
      </c>
      <c r="R43" s="12">
        <f>COUNTIF($V$43:$CC$43,R40)</f>
        <v>12</v>
      </c>
      <c r="S43" s="12">
        <f t="shared" si="4"/>
        <v>60</v>
      </c>
      <c r="T43" s="7"/>
      <c r="U43" s="43" t="s">
        <v>56</v>
      </c>
      <c r="V43" s="8">
        <v>2</v>
      </c>
      <c r="W43" s="8">
        <v>5</v>
      </c>
      <c r="X43" s="8">
        <v>3</v>
      </c>
      <c r="Y43" s="8">
        <v>3</v>
      </c>
      <c r="Z43" s="8">
        <v>4</v>
      </c>
      <c r="AA43" s="8">
        <v>3</v>
      </c>
      <c r="AB43" s="8">
        <v>5</v>
      </c>
      <c r="AC43" s="8">
        <v>2</v>
      </c>
      <c r="AD43" s="8">
        <v>5</v>
      </c>
      <c r="AE43" s="8">
        <v>2</v>
      </c>
      <c r="AF43" s="8">
        <v>4</v>
      </c>
      <c r="AG43" s="8">
        <v>4</v>
      </c>
      <c r="AH43" s="8">
        <v>3</v>
      </c>
      <c r="AI43" s="8">
        <v>1</v>
      </c>
      <c r="AJ43" s="8">
        <v>1</v>
      </c>
      <c r="AK43" s="8">
        <v>3</v>
      </c>
      <c r="AL43" s="8">
        <v>2</v>
      </c>
      <c r="AM43" s="8">
        <v>4</v>
      </c>
      <c r="AN43" s="8">
        <v>2</v>
      </c>
      <c r="AO43" s="8">
        <v>3</v>
      </c>
      <c r="AP43" s="8">
        <v>3</v>
      </c>
      <c r="AQ43" s="8">
        <v>3</v>
      </c>
      <c r="AR43" s="8">
        <v>4</v>
      </c>
      <c r="AS43" s="8">
        <v>2</v>
      </c>
      <c r="AT43" s="8">
        <v>5</v>
      </c>
      <c r="AU43" s="8">
        <v>2</v>
      </c>
      <c r="AV43" s="8">
        <v>2</v>
      </c>
      <c r="AW43" s="8">
        <v>2</v>
      </c>
      <c r="AX43" s="8">
        <v>4</v>
      </c>
      <c r="AY43" s="8">
        <v>5</v>
      </c>
      <c r="AZ43" s="8">
        <v>5</v>
      </c>
      <c r="BA43" s="8">
        <v>2</v>
      </c>
      <c r="BB43" s="8">
        <v>1</v>
      </c>
      <c r="BC43" s="8">
        <v>4</v>
      </c>
      <c r="BD43" s="8">
        <v>3</v>
      </c>
      <c r="BE43" s="8">
        <v>3</v>
      </c>
      <c r="BF43" s="8">
        <v>5</v>
      </c>
      <c r="BG43" s="8">
        <v>3</v>
      </c>
      <c r="BH43" s="8">
        <v>2</v>
      </c>
      <c r="BI43" s="8">
        <v>4</v>
      </c>
      <c r="BJ43" s="8">
        <v>2</v>
      </c>
      <c r="BK43" s="8">
        <v>5</v>
      </c>
      <c r="BL43" s="8">
        <v>5</v>
      </c>
      <c r="BM43" s="8">
        <v>5</v>
      </c>
      <c r="BN43" s="8">
        <v>3</v>
      </c>
      <c r="BO43" s="8">
        <v>3</v>
      </c>
      <c r="BP43" s="8">
        <v>5</v>
      </c>
      <c r="BQ43" s="8">
        <v>3</v>
      </c>
      <c r="BR43" s="8">
        <v>4</v>
      </c>
      <c r="BS43" s="8">
        <v>3</v>
      </c>
      <c r="BT43" s="8">
        <v>1</v>
      </c>
      <c r="BU43" s="8">
        <v>1</v>
      </c>
      <c r="BV43" s="8">
        <v>3</v>
      </c>
      <c r="BW43" s="8">
        <v>2</v>
      </c>
      <c r="BX43" s="8">
        <v>2</v>
      </c>
      <c r="BY43" s="8">
        <v>5</v>
      </c>
      <c r="BZ43" s="8">
        <v>2</v>
      </c>
      <c r="CA43" s="8">
        <v>4</v>
      </c>
      <c r="CB43" s="8">
        <v>4</v>
      </c>
      <c r="CC43" s="8">
        <v>4</v>
      </c>
      <c r="CD43" s="8">
        <v>1</v>
      </c>
      <c r="CE43" s="8">
        <v>3</v>
      </c>
      <c r="CF43" s="8">
        <v>5</v>
      </c>
      <c r="CG43" s="8">
        <v>3</v>
      </c>
      <c r="CH43" s="8">
        <v>3</v>
      </c>
      <c r="CI43" s="8">
        <v>5</v>
      </c>
      <c r="CJ43" s="8">
        <v>3</v>
      </c>
      <c r="CK43" s="8">
        <v>3</v>
      </c>
      <c r="CL43" s="8"/>
      <c r="CM43" s="8"/>
    </row>
    <row r="44" spans="1:91" ht="12.75" customHeight="1">
      <c r="A44" s="12">
        <v>4</v>
      </c>
      <c r="B44" s="107" t="s">
        <v>5</v>
      </c>
      <c r="C44" s="108"/>
      <c r="D44" s="108"/>
      <c r="E44" s="108"/>
      <c r="F44" s="108"/>
      <c r="G44" s="109"/>
      <c r="H44" s="30">
        <f t="shared" si="1"/>
        <v>3.7666666666666666</v>
      </c>
      <c r="I44" s="32"/>
      <c r="J44" s="46">
        <f t="shared" si="2"/>
        <v>0</v>
      </c>
      <c r="K44" s="59">
        <f t="shared" si="3"/>
        <v>0</v>
      </c>
      <c r="L44" s="9"/>
      <c r="M44" s="43" t="s">
        <v>57</v>
      </c>
      <c r="N44" s="12">
        <f>COUNTIF($V$44:$CC$44,N40)</f>
        <v>2</v>
      </c>
      <c r="O44" s="12">
        <f>COUNTIF($V$44:$CC$44,O40)</f>
        <v>5</v>
      </c>
      <c r="P44" s="12">
        <f>COUNTIF($V$44:$CC$44,P40)</f>
        <v>16</v>
      </c>
      <c r="Q44" s="12">
        <f>COUNTIF($V$44:$CC$44,Q40)</f>
        <v>19</v>
      </c>
      <c r="R44" s="12">
        <f>COUNTIF($V$44:$CC$44,R40)</f>
        <v>18</v>
      </c>
      <c r="S44" s="12">
        <f t="shared" si="4"/>
        <v>60</v>
      </c>
      <c r="T44" s="7"/>
      <c r="U44" s="43" t="s">
        <v>57</v>
      </c>
      <c r="V44" s="8">
        <v>5</v>
      </c>
      <c r="W44" s="8">
        <v>5</v>
      </c>
      <c r="X44" s="8">
        <v>3</v>
      </c>
      <c r="Y44" s="8">
        <v>3</v>
      </c>
      <c r="Z44" s="8">
        <v>4</v>
      </c>
      <c r="AA44" s="8">
        <v>3</v>
      </c>
      <c r="AB44" s="8">
        <v>5</v>
      </c>
      <c r="AC44" s="8">
        <v>1</v>
      </c>
      <c r="AD44" s="8">
        <v>5</v>
      </c>
      <c r="AE44" s="8">
        <v>3</v>
      </c>
      <c r="AF44" s="8">
        <v>4</v>
      </c>
      <c r="AG44" s="8">
        <v>4</v>
      </c>
      <c r="AH44" s="8">
        <v>2</v>
      </c>
      <c r="AI44" s="8">
        <v>3</v>
      </c>
      <c r="AJ44" s="8">
        <v>3</v>
      </c>
      <c r="AK44" s="8">
        <v>4</v>
      </c>
      <c r="AL44" s="8">
        <v>3</v>
      </c>
      <c r="AM44" s="8">
        <v>4</v>
      </c>
      <c r="AN44" s="8">
        <v>3</v>
      </c>
      <c r="AO44" s="8">
        <v>3</v>
      </c>
      <c r="AP44" s="8">
        <v>4</v>
      </c>
      <c r="AQ44" s="8">
        <v>4</v>
      </c>
      <c r="AR44" s="8">
        <v>5</v>
      </c>
      <c r="AS44" s="8">
        <v>3</v>
      </c>
      <c r="AT44" s="8">
        <v>4</v>
      </c>
      <c r="AU44" s="8">
        <v>4</v>
      </c>
      <c r="AV44" s="8">
        <v>3</v>
      </c>
      <c r="AW44" s="8">
        <v>4</v>
      </c>
      <c r="AX44" s="8">
        <v>5</v>
      </c>
      <c r="AY44" s="8">
        <v>5</v>
      </c>
      <c r="AZ44" s="8">
        <v>5</v>
      </c>
      <c r="BA44" s="8">
        <v>3</v>
      </c>
      <c r="BB44" s="8">
        <v>5</v>
      </c>
      <c r="BC44" s="8">
        <v>5</v>
      </c>
      <c r="BD44" s="8">
        <v>5</v>
      </c>
      <c r="BE44" s="8">
        <v>4</v>
      </c>
      <c r="BF44" s="8">
        <v>2</v>
      </c>
      <c r="BG44" s="8">
        <v>3</v>
      </c>
      <c r="BH44" s="8">
        <v>5</v>
      </c>
      <c r="BI44" s="8">
        <v>4</v>
      </c>
      <c r="BJ44" s="8">
        <v>4</v>
      </c>
      <c r="BK44" s="8">
        <v>5</v>
      </c>
      <c r="BL44" s="8">
        <v>5</v>
      </c>
      <c r="BM44" s="8">
        <v>5</v>
      </c>
      <c r="BN44" s="8">
        <v>3</v>
      </c>
      <c r="BO44" s="8">
        <v>4</v>
      </c>
      <c r="BP44" s="8">
        <v>5</v>
      </c>
      <c r="BQ44" s="8">
        <v>2</v>
      </c>
      <c r="BR44" s="8">
        <v>4</v>
      </c>
      <c r="BS44" s="8">
        <v>4</v>
      </c>
      <c r="BT44" s="8">
        <v>2</v>
      </c>
      <c r="BU44" s="8">
        <v>1</v>
      </c>
      <c r="BV44" s="8">
        <v>3</v>
      </c>
      <c r="BW44" s="8">
        <v>3</v>
      </c>
      <c r="BX44" s="8">
        <v>4</v>
      </c>
      <c r="BY44" s="8">
        <v>5</v>
      </c>
      <c r="BZ44" s="8">
        <v>5</v>
      </c>
      <c r="CA44" s="8">
        <v>2</v>
      </c>
      <c r="CB44" s="8">
        <v>4</v>
      </c>
      <c r="CC44" s="8">
        <v>4</v>
      </c>
      <c r="CD44" s="8">
        <v>5</v>
      </c>
      <c r="CE44" s="8">
        <v>3</v>
      </c>
      <c r="CF44" s="8">
        <v>5</v>
      </c>
      <c r="CG44" s="8">
        <v>3</v>
      </c>
      <c r="CH44" s="8">
        <v>3</v>
      </c>
      <c r="CI44" s="8">
        <v>5</v>
      </c>
      <c r="CJ44" s="8">
        <v>2</v>
      </c>
      <c r="CK44" s="8">
        <v>2</v>
      </c>
      <c r="CL44" s="8"/>
      <c r="CM44" s="8"/>
    </row>
    <row r="45" spans="1:91" ht="12.75" customHeight="1">
      <c r="A45" s="12">
        <v>5</v>
      </c>
      <c r="B45" s="107" t="s">
        <v>6</v>
      </c>
      <c r="C45" s="108"/>
      <c r="D45" s="108"/>
      <c r="E45" s="108"/>
      <c r="F45" s="108"/>
      <c r="G45" s="109"/>
      <c r="H45" s="30">
        <f t="shared" si="1"/>
        <v>4.45</v>
      </c>
      <c r="I45" s="32"/>
      <c r="J45" s="46">
        <f t="shared" si="2"/>
        <v>0</v>
      </c>
      <c r="K45" s="59">
        <f t="shared" si="3"/>
        <v>0</v>
      </c>
      <c r="L45" s="9"/>
      <c r="M45" s="43" t="s">
        <v>58</v>
      </c>
      <c r="N45" s="12">
        <f>COUNTIF($V$45:$CC$45,N40)</f>
        <v>3</v>
      </c>
      <c r="O45" s="12">
        <f>COUNTIF($V$45:$CC$45,O40)</f>
        <v>0</v>
      </c>
      <c r="P45" s="12">
        <f>COUNTIF($V$45:$CC$45,P40)</f>
        <v>5</v>
      </c>
      <c r="Q45" s="12">
        <f>COUNTIF($V$45:$CC$45,Q40)</f>
        <v>11</v>
      </c>
      <c r="R45" s="12">
        <f>COUNTIF($V$45:$CC$45,R40)</f>
        <v>41</v>
      </c>
      <c r="S45" s="12">
        <f t="shared" si="4"/>
        <v>60</v>
      </c>
      <c r="T45" s="7"/>
      <c r="U45" s="43" t="s">
        <v>58</v>
      </c>
      <c r="V45" s="8">
        <v>5</v>
      </c>
      <c r="W45" s="8">
        <v>5</v>
      </c>
      <c r="X45" s="8">
        <v>5</v>
      </c>
      <c r="Y45" s="8">
        <v>3</v>
      </c>
      <c r="Z45" s="8">
        <v>5</v>
      </c>
      <c r="AA45" s="8">
        <v>5</v>
      </c>
      <c r="AB45" s="8">
        <v>5</v>
      </c>
      <c r="AC45" s="8">
        <v>5</v>
      </c>
      <c r="AD45" s="8">
        <v>5</v>
      </c>
      <c r="AE45" s="8">
        <v>5</v>
      </c>
      <c r="AF45" s="8">
        <v>5</v>
      </c>
      <c r="AG45" s="8">
        <v>5</v>
      </c>
      <c r="AH45" s="8">
        <v>5</v>
      </c>
      <c r="AI45" s="8">
        <v>4</v>
      </c>
      <c r="AJ45" s="8">
        <v>3</v>
      </c>
      <c r="AK45" s="8">
        <v>5</v>
      </c>
      <c r="AL45" s="8">
        <v>5</v>
      </c>
      <c r="AM45" s="8">
        <v>4</v>
      </c>
      <c r="AN45" s="8">
        <v>4</v>
      </c>
      <c r="AO45" s="8">
        <v>3</v>
      </c>
      <c r="AP45" s="8">
        <v>5</v>
      </c>
      <c r="AQ45" s="8">
        <v>5</v>
      </c>
      <c r="AR45" s="8">
        <v>5</v>
      </c>
      <c r="AS45" s="8">
        <v>5</v>
      </c>
      <c r="AT45" s="8">
        <v>5</v>
      </c>
      <c r="AU45" s="8">
        <v>4</v>
      </c>
      <c r="AV45" s="8">
        <v>5</v>
      </c>
      <c r="AW45" s="8">
        <v>4</v>
      </c>
      <c r="AX45" s="8">
        <v>5</v>
      </c>
      <c r="AY45" s="8">
        <v>5</v>
      </c>
      <c r="AZ45" s="8">
        <v>5</v>
      </c>
      <c r="BA45" s="8">
        <v>5</v>
      </c>
      <c r="BB45" s="8">
        <v>5</v>
      </c>
      <c r="BC45" s="8">
        <v>5</v>
      </c>
      <c r="BD45" s="8">
        <v>5</v>
      </c>
      <c r="BE45" s="8">
        <v>5</v>
      </c>
      <c r="BF45" s="8">
        <v>5</v>
      </c>
      <c r="BG45" s="8">
        <v>3</v>
      </c>
      <c r="BH45" s="8">
        <v>4</v>
      </c>
      <c r="BI45" s="8">
        <v>5</v>
      </c>
      <c r="BJ45" s="8">
        <v>4</v>
      </c>
      <c r="BK45" s="8">
        <v>5</v>
      </c>
      <c r="BL45" s="8">
        <v>5</v>
      </c>
      <c r="BM45" s="8">
        <v>5</v>
      </c>
      <c r="BN45" s="8">
        <v>5</v>
      </c>
      <c r="BO45" s="8">
        <v>4</v>
      </c>
      <c r="BP45" s="8">
        <v>1</v>
      </c>
      <c r="BQ45" s="8">
        <v>4</v>
      </c>
      <c r="BR45" s="8">
        <v>5</v>
      </c>
      <c r="BS45" s="8">
        <v>3</v>
      </c>
      <c r="BT45" s="8">
        <v>5</v>
      </c>
      <c r="BU45" s="8">
        <v>1</v>
      </c>
      <c r="BV45" s="8">
        <v>4</v>
      </c>
      <c r="BW45" s="8">
        <v>5</v>
      </c>
      <c r="BX45" s="8">
        <v>5</v>
      </c>
      <c r="BY45" s="8">
        <v>4</v>
      </c>
      <c r="BZ45" s="8">
        <v>5</v>
      </c>
      <c r="CA45" s="8">
        <v>5</v>
      </c>
      <c r="CB45" s="8">
        <v>1</v>
      </c>
      <c r="CC45" s="8">
        <v>5</v>
      </c>
      <c r="CD45" s="8">
        <v>5</v>
      </c>
      <c r="CE45" s="8">
        <v>3</v>
      </c>
      <c r="CF45" s="8">
        <v>5</v>
      </c>
      <c r="CG45" s="8">
        <v>3</v>
      </c>
      <c r="CH45" s="8">
        <v>3</v>
      </c>
      <c r="CI45" s="8">
        <v>5</v>
      </c>
      <c r="CJ45" s="8">
        <v>3</v>
      </c>
      <c r="CK45" s="8">
        <v>5</v>
      </c>
      <c r="CL45" s="8"/>
      <c r="CM45" s="8"/>
    </row>
    <row r="46" spans="1:91" ht="12.75" customHeight="1">
      <c r="A46" s="12">
        <v>6</v>
      </c>
      <c r="B46" s="107" t="s">
        <v>7</v>
      </c>
      <c r="C46" s="108"/>
      <c r="D46" s="108"/>
      <c r="E46" s="108"/>
      <c r="F46" s="108"/>
      <c r="G46" s="109"/>
      <c r="H46" s="30">
        <f t="shared" si="1"/>
        <v>3.3833333333333333</v>
      </c>
      <c r="I46" s="32"/>
      <c r="J46" s="46">
        <f t="shared" si="2"/>
        <v>0</v>
      </c>
      <c r="K46" s="59">
        <f t="shared" si="3"/>
        <v>0</v>
      </c>
      <c r="L46" s="9"/>
      <c r="M46" s="43" t="s">
        <v>59</v>
      </c>
      <c r="N46" s="12">
        <f>COUNTIF($V$46:$CC$46,N40)</f>
        <v>7</v>
      </c>
      <c r="O46" s="12">
        <f>COUNTIF($V$46:$CC$46,O40)</f>
        <v>10</v>
      </c>
      <c r="P46" s="12">
        <f>COUNTIF($V$46:$CC$46,P40)</f>
        <v>10</v>
      </c>
      <c r="Q46" s="12">
        <f>COUNTIF($V$46:$CC$46,Q40)</f>
        <v>19</v>
      </c>
      <c r="R46" s="12">
        <f>COUNTIF($V$46:$CC$46,R40)</f>
        <v>14</v>
      </c>
      <c r="S46" s="12">
        <f t="shared" si="4"/>
        <v>60</v>
      </c>
      <c r="T46" s="7"/>
      <c r="U46" s="43" t="s">
        <v>59</v>
      </c>
      <c r="V46" s="8">
        <v>2</v>
      </c>
      <c r="W46" s="8">
        <v>5</v>
      </c>
      <c r="X46" s="8">
        <v>4</v>
      </c>
      <c r="Y46" s="8">
        <v>3</v>
      </c>
      <c r="Z46" s="8">
        <v>3</v>
      </c>
      <c r="AA46" s="8">
        <v>5</v>
      </c>
      <c r="AB46" s="8">
        <v>5</v>
      </c>
      <c r="AC46" s="8">
        <v>2</v>
      </c>
      <c r="AD46" s="8">
        <v>5</v>
      </c>
      <c r="AE46" s="8">
        <v>4</v>
      </c>
      <c r="AF46" s="8">
        <v>4</v>
      </c>
      <c r="AG46" s="8">
        <v>4</v>
      </c>
      <c r="AH46" s="8">
        <v>3</v>
      </c>
      <c r="AI46" s="8">
        <v>2</v>
      </c>
      <c r="AJ46" s="8">
        <v>4</v>
      </c>
      <c r="AK46" s="8">
        <v>5</v>
      </c>
      <c r="AL46" s="8">
        <v>3</v>
      </c>
      <c r="AM46" s="8">
        <v>5</v>
      </c>
      <c r="AN46" s="8">
        <v>4</v>
      </c>
      <c r="AO46" s="8">
        <v>4</v>
      </c>
      <c r="AP46" s="8">
        <v>5</v>
      </c>
      <c r="AQ46" s="8">
        <v>5</v>
      </c>
      <c r="AR46" s="8">
        <v>3</v>
      </c>
      <c r="AS46" s="8">
        <v>4</v>
      </c>
      <c r="AT46" s="8">
        <v>5</v>
      </c>
      <c r="AU46" s="8">
        <v>2</v>
      </c>
      <c r="AV46" s="8">
        <v>2</v>
      </c>
      <c r="AW46" s="8">
        <v>1</v>
      </c>
      <c r="AX46" s="8">
        <v>5</v>
      </c>
      <c r="AY46" s="8">
        <v>4</v>
      </c>
      <c r="AZ46" s="8">
        <v>1</v>
      </c>
      <c r="BA46" s="8">
        <v>4</v>
      </c>
      <c r="BB46" s="8">
        <v>5</v>
      </c>
      <c r="BC46" s="8">
        <v>5</v>
      </c>
      <c r="BD46" s="8">
        <v>4</v>
      </c>
      <c r="BE46" s="8">
        <v>4</v>
      </c>
      <c r="BF46" s="8">
        <v>1</v>
      </c>
      <c r="BG46" s="8">
        <v>3</v>
      </c>
      <c r="BH46" s="8">
        <v>5</v>
      </c>
      <c r="BI46" s="8">
        <v>4</v>
      </c>
      <c r="BJ46" s="8">
        <v>2</v>
      </c>
      <c r="BK46" s="8">
        <v>5</v>
      </c>
      <c r="BL46" s="8">
        <v>4</v>
      </c>
      <c r="BM46" s="8">
        <v>3</v>
      </c>
      <c r="BN46" s="8">
        <v>4</v>
      </c>
      <c r="BO46" s="8">
        <v>2</v>
      </c>
      <c r="BP46" s="8">
        <v>1</v>
      </c>
      <c r="BQ46" s="8">
        <v>4</v>
      </c>
      <c r="BR46" s="8">
        <v>2</v>
      </c>
      <c r="BS46" s="8">
        <v>4</v>
      </c>
      <c r="BT46" s="8">
        <v>4</v>
      </c>
      <c r="BU46" s="8">
        <v>3</v>
      </c>
      <c r="BV46" s="8">
        <v>4</v>
      </c>
      <c r="BW46" s="8">
        <v>2</v>
      </c>
      <c r="BX46" s="8">
        <v>1</v>
      </c>
      <c r="BY46" s="8">
        <v>3</v>
      </c>
      <c r="BZ46" s="8">
        <v>1</v>
      </c>
      <c r="CA46" s="8">
        <v>2</v>
      </c>
      <c r="CB46" s="8">
        <v>1</v>
      </c>
      <c r="CC46" s="8">
        <v>3</v>
      </c>
      <c r="CD46" s="8">
        <v>3</v>
      </c>
      <c r="CE46" s="8">
        <v>5</v>
      </c>
      <c r="CF46" s="8">
        <v>5</v>
      </c>
      <c r="CG46" s="8">
        <v>3</v>
      </c>
      <c r="CH46" s="8">
        <v>3</v>
      </c>
      <c r="CI46" s="8">
        <v>5</v>
      </c>
      <c r="CJ46" s="8">
        <v>1</v>
      </c>
      <c r="CK46" s="8">
        <v>3</v>
      </c>
      <c r="CL46" s="8"/>
      <c r="CM46" s="8"/>
    </row>
    <row r="47" spans="1:91" ht="30" customHeight="1">
      <c r="A47" s="12">
        <v>7</v>
      </c>
      <c r="B47" s="107" t="s">
        <v>8</v>
      </c>
      <c r="C47" s="108"/>
      <c r="D47" s="108"/>
      <c r="E47" s="108"/>
      <c r="F47" s="108"/>
      <c r="G47" s="109"/>
      <c r="H47" s="30">
        <f t="shared" si="1"/>
        <v>2.9152542372881354</v>
      </c>
      <c r="I47" s="32"/>
      <c r="J47" s="46">
        <f t="shared" si="2"/>
        <v>1</v>
      </c>
      <c r="K47" s="59">
        <f t="shared" si="3"/>
        <v>1.6666666666666666E-2</v>
      </c>
      <c r="L47" s="9"/>
      <c r="M47" s="44" t="s">
        <v>60</v>
      </c>
      <c r="N47" s="12">
        <f>COUNTIF($V$47:$CC$47,N40)</f>
        <v>9</v>
      </c>
      <c r="O47" s="12">
        <f>COUNTIF($V$47:$CC$47,O40)</f>
        <v>14</v>
      </c>
      <c r="P47" s="12">
        <f>COUNTIF($V$47:$CC$47,P40)</f>
        <v>20</v>
      </c>
      <c r="Q47" s="12">
        <f>COUNTIF($V$47:$CC$47,Q40)</f>
        <v>5</v>
      </c>
      <c r="R47" s="12">
        <f>COUNTIF($V$47:$CC$47,R40)</f>
        <v>11</v>
      </c>
      <c r="S47" s="12">
        <f t="shared" si="4"/>
        <v>59</v>
      </c>
      <c r="T47" s="7"/>
      <c r="U47" s="44" t="s">
        <v>60</v>
      </c>
      <c r="V47" s="8">
        <v>5</v>
      </c>
      <c r="W47" s="8">
        <v>5</v>
      </c>
      <c r="X47" s="8">
        <v>2</v>
      </c>
      <c r="Y47" s="8">
        <v>3</v>
      </c>
      <c r="Z47" s="8">
        <v>3</v>
      </c>
      <c r="AA47" s="8">
        <v>5</v>
      </c>
      <c r="AB47" s="8">
        <v>5</v>
      </c>
      <c r="AC47" s="8"/>
      <c r="AD47" s="8">
        <v>3</v>
      </c>
      <c r="AE47" s="8">
        <v>4</v>
      </c>
      <c r="AF47" s="8">
        <v>3</v>
      </c>
      <c r="AG47" s="8">
        <v>3</v>
      </c>
      <c r="AH47" s="8">
        <v>2</v>
      </c>
      <c r="AI47" s="8">
        <v>1</v>
      </c>
      <c r="AJ47" s="8">
        <v>1</v>
      </c>
      <c r="AK47" s="8">
        <v>3</v>
      </c>
      <c r="AL47" s="8">
        <v>2</v>
      </c>
      <c r="AM47" s="8">
        <v>2</v>
      </c>
      <c r="AN47" s="8">
        <v>3</v>
      </c>
      <c r="AO47" s="8">
        <v>2</v>
      </c>
      <c r="AP47" s="8">
        <v>5</v>
      </c>
      <c r="AQ47" s="8">
        <v>4</v>
      </c>
      <c r="AR47" s="8">
        <v>3</v>
      </c>
      <c r="AS47" s="8">
        <v>2</v>
      </c>
      <c r="AT47" s="8">
        <v>5</v>
      </c>
      <c r="AU47" s="8">
        <v>3</v>
      </c>
      <c r="AV47" s="8">
        <v>5</v>
      </c>
      <c r="AW47" s="8">
        <v>4</v>
      </c>
      <c r="AX47" s="8">
        <v>2</v>
      </c>
      <c r="AY47" s="8">
        <v>3</v>
      </c>
      <c r="AZ47" s="8">
        <v>5</v>
      </c>
      <c r="BA47" s="8">
        <v>1</v>
      </c>
      <c r="BB47" s="8">
        <v>1</v>
      </c>
      <c r="BC47" s="8">
        <v>5</v>
      </c>
      <c r="BD47" s="8">
        <v>3</v>
      </c>
      <c r="BE47" s="8">
        <v>3</v>
      </c>
      <c r="BF47" s="8">
        <v>2</v>
      </c>
      <c r="BG47" s="8">
        <v>3</v>
      </c>
      <c r="BH47" s="8">
        <v>1</v>
      </c>
      <c r="BI47" s="8">
        <v>3</v>
      </c>
      <c r="BJ47" s="8">
        <v>2</v>
      </c>
      <c r="BK47" s="8">
        <v>5</v>
      </c>
      <c r="BL47" s="8">
        <v>4</v>
      </c>
      <c r="BM47" s="8">
        <v>3</v>
      </c>
      <c r="BN47" s="8">
        <v>3</v>
      </c>
      <c r="BO47" s="8">
        <v>3</v>
      </c>
      <c r="BP47" s="8">
        <v>1</v>
      </c>
      <c r="BQ47" s="8">
        <v>2</v>
      </c>
      <c r="BR47" s="8">
        <v>2</v>
      </c>
      <c r="BS47" s="8">
        <v>2</v>
      </c>
      <c r="BT47" s="8">
        <v>3</v>
      </c>
      <c r="BU47" s="8">
        <v>1</v>
      </c>
      <c r="BV47" s="8">
        <v>3</v>
      </c>
      <c r="BW47" s="8">
        <v>2</v>
      </c>
      <c r="BX47" s="8">
        <v>1</v>
      </c>
      <c r="BY47" s="8">
        <v>5</v>
      </c>
      <c r="BZ47" s="8">
        <v>2</v>
      </c>
      <c r="CA47" s="8">
        <v>3</v>
      </c>
      <c r="CB47" s="8">
        <v>1</v>
      </c>
      <c r="CC47" s="8">
        <v>4</v>
      </c>
      <c r="CD47" s="8">
        <v>2</v>
      </c>
      <c r="CE47" s="8">
        <v>2</v>
      </c>
      <c r="CF47" s="8">
        <v>5</v>
      </c>
      <c r="CG47" s="8">
        <v>3</v>
      </c>
      <c r="CH47" s="8">
        <v>3</v>
      </c>
      <c r="CI47" s="8">
        <v>5</v>
      </c>
      <c r="CJ47" s="8">
        <v>2</v>
      </c>
      <c r="CK47" s="8">
        <v>3</v>
      </c>
      <c r="CL47" s="8"/>
      <c r="CM47" s="8"/>
    </row>
    <row r="48" spans="1:91" ht="30" customHeight="1">
      <c r="A48" s="12">
        <v>8</v>
      </c>
      <c r="B48" s="107" t="s">
        <v>9</v>
      </c>
      <c r="C48" s="108"/>
      <c r="D48" s="108"/>
      <c r="E48" s="108"/>
      <c r="F48" s="108"/>
      <c r="G48" s="109"/>
      <c r="H48" s="30">
        <f t="shared" si="1"/>
        <v>3</v>
      </c>
      <c r="I48" s="32"/>
      <c r="J48" s="46">
        <f t="shared" si="2"/>
        <v>1</v>
      </c>
      <c r="K48" s="59">
        <f t="shared" si="3"/>
        <v>1.6666666666666666E-2</v>
      </c>
      <c r="L48" s="9"/>
      <c r="M48" s="44" t="s">
        <v>61</v>
      </c>
      <c r="N48" s="12">
        <f>COUNTIF($V$48:$CC$48,N40)</f>
        <v>8</v>
      </c>
      <c r="O48" s="12">
        <f>COUNTIF($V$48:$CC$48,O40)</f>
        <v>13</v>
      </c>
      <c r="P48" s="12">
        <f>COUNTIF($V$48:$CC$48,P40)</f>
        <v>16</v>
      </c>
      <c r="Q48" s="12">
        <f>COUNTIF($V$48:$CC$48,Q40)</f>
        <v>15</v>
      </c>
      <c r="R48" s="12">
        <f>COUNTIF($V$48:$CC$48,R40)</f>
        <v>7</v>
      </c>
      <c r="S48" s="12">
        <f t="shared" si="4"/>
        <v>59</v>
      </c>
      <c r="T48" s="7"/>
      <c r="U48" s="44" t="s">
        <v>61</v>
      </c>
      <c r="V48" s="8">
        <v>2</v>
      </c>
      <c r="W48" s="8">
        <v>5</v>
      </c>
      <c r="X48" s="8">
        <v>2</v>
      </c>
      <c r="Y48" s="8">
        <v>3</v>
      </c>
      <c r="Z48" s="8">
        <v>4</v>
      </c>
      <c r="AA48" s="8">
        <v>5</v>
      </c>
      <c r="AB48" s="8">
        <v>5</v>
      </c>
      <c r="AC48" s="8">
        <v>2</v>
      </c>
      <c r="AD48" s="8">
        <v>3</v>
      </c>
      <c r="AE48" s="8">
        <v>5</v>
      </c>
      <c r="AF48" s="8">
        <v>3</v>
      </c>
      <c r="AG48" s="8">
        <v>3</v>
      </c>
      <c r="AH48" s="8">
        <v>2</v>
      </c>
      <c r="AI48" s="8">
        <v>2</v>
      </c>
      <c r="AJ48" s="8">
        <v>1</v>
      </c>
      <c r="AK48" s="8">
        <v>2</v>
      </c>
      <c r="AL48" s="8">
        <v>3</v>
      </c>
      <c r="AM48" s="8">
        <v>3</v>
      </c>
      <c r="AN48" s="8">
        <v>4</v>
      </c>
      <c r="AO48" s="8">
        <v>1</v>
      </c>
      <c r="AP48" s="8">
        <v>5</v>
      </c>
      <c r="AQ48" s="8">
        <v>4</v>
      </c>
      <c r="AR48" s="8">
        <v>3</v>
      </c>
      <c r="AS48" s="8">
        <v>4</v>
      </c>
      <c r="AT48" s="8">
        <v>4</v>
      </c>
      <c r="AU48" s="8">
        <v>3</v>
      </c>
      <c r="AV48" s="8">
        <v>2</v>
      </c>
      <c r="AW48" s="8">
        <v>1</v>
      </c>
      <c r="AX48" s="8">
        <v>3</v>
      </c>
      <c r="AY48" s="8">
        <v>4</v>
      </c>
      <c r="AZ48" s="8">
        <v>3</v>
      </c>
      <c r="BA48" s="8">
        <v>1</v>
      </c>
      <c r="BB48" s="8">
        <v>3</v>
      </c>
      <c r="BC48" s="8">
        <v>4</v>
      </c>
      <c r="BD48" s="8">
        <v>4</v>
      </c>
      <c r="BE48" s="8">
        <v>4</v>
      </c>
      <c r="BF48" s="8">
        <v>2</v>
      </c>
      <c r="BG48" s="8">
        <v>2</v>
      </c>
      <c r="BH48" s="8">
        <v>2</v>
      </c>
      <c r="BI48" s="8">
        <v>4</v>
      </c>
      <c r="BJ48" s="8">
        <v>2</v>
      </c>
      <c r="BK48" s="8">
        <v>5</v>
      </c>
      <c r="BL48" s="8">
        <v>4</v>
      </c>
      <c r="BM48" s="8">
        <v>4</v>
      </c>
      <c r="BN48" s="8">
        <v>1</v>
      </c>
      <c r="BO48" s="8">
        <v>3</v>
      </c>
      <c r="BP48" s="8">
        <v>1</v>
      </c>
      <c r="BQ48" s="8">
        <v>3</v>
      </c>
      <c r="BR48" s="8">
        <v>4</v>
      </c>
      <c r="BS48" s="8">
        <v>4</v>
      </c>
      <c r="BT48" s="8">
        <v>2</v>
      </c>
      <c r="BU48" s="8">
        <v>2</v>
      </c>
      <c r="BV48" s="8">
        <v>5</v>
      </c>
      <c r="BW48" s="8">
        <v>1</v>
      </c>
      <c r="BX48" s="8">
        <v>1</v>
      </c>
      <c r="BY48" s="8">
        <v>3</v>
      </c>
      <c r="BZ48" s="8">
        <v>3</v>
      </c>
      <c r="CA48" s="8">
        <v>4</v>
      </c>
      <c r="CB48" s="8">
        <v>3</v>
      </c>
      <c r="CC48" s="8"/>
      <c r="CD48" s="8">
        <v>5</v>
      </c>
      <c r="CE48" s="8">
        <v>2</v>
      </c>
      <c r="CF48" s="8">
        <v>5</v>
      </c>
      <c r="CG48" s="8">
        <v>3</v>
      </c>
      <c r="CH48" s="8">
        <v>3</v>
      </c>
      <c r="CI48" s="8">
        <v>5</v>
      </c>
      <c r="CJ48" s="8">
        <v>4</v>
      </c>
      <c r="CK48" s="8">
        <v>5</v>
      </c>
      <c r="CL48" s="8"/>
      <c r="CM48" s="8"/>
    </row>
    <row r="49" spans="1:91" ht="27" customHeight="1">
      <c r="A49" s="12">
        <v>9</v>
      </c>
      <c r="B49" s="107" t="s">
        <v>46</v>
      </c>
      <c r="C49" s="108"/>
      <c r="D49" s="108"/>
      <c r="E49" s="108"/>
      <c r="F49" s="108"/>
      <c r="G49" s="109"/>
      <c r="H49" s="30">
        <f t="shared" si="1"/>
        <v>3.7346938775510203</v>
      </c>
      <c r="I49" s="32"/>
      <c r="J49" s="46">
        <f t="shared" si="2"/>
        <v>11</v>
      </c>
      <c r="K49" s="59">
        <f>J49/(J49+S49)</f>
        <v>0.18333333333333332</v>
      </c>
      <c r="L49" s="9"/>
      <c r="M49" s="44" t="s">
        <v>62</v>
      </c>
      <c r="N49" s="12">
        <f>COUNTIF($V$49:$CC$49,N40)</f>
        <v>4</v>
      </c>
      <c r="O49" s="12">
        <f>COUNTIF($V$49:$CC$49,O40)</f>
        <v>6</v>
      </c>
      <c r="P49" s="12">
        <f>COUNTIF($V$49:$CC$49,P40)</f>
        <v>8</v>
      </c>
      <c r="Q49" s="12">
        <f>COUNTIF($V$49:$CC$49,Q40)</f>
        <v>12</v>
      </c>
      <c r="R49" s="12">
        <f>COUNTIF($V$49:$CC$49,R40)</f>
        <v>19</v>
      </c>
      <c r="S49" s="12">
        <f t="shared" si="4"/>
        <v>49</v>
      </c>
      <c r="T49" s="7"/>
      <c r="U49" s="44" t="s">
        <v>62</v>
      </c>
      <c r="V49" s="8">
        <v>5</v>
      </c>
      <c r="W49" s="8">
        <v>5</v>
      </c>
      <c r="X49" s="8">
        <v>5</v>
      </c>
      <c r="Y49" s="8">
        <v>3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/>
      <c r="AF49" s="8">
        <v>4</v>
      </c>
      <c r="AG49" s="8">
        <v>5</v>
      </c>
      <c r="AH49" s="8">
        <v>2</v>
      </c>
      <c r="AI49" s="8"/>
      <c r="AJ49" s="8">
        <v>1</v>
      </c>
      <c r="AK49" s="8">
        <v>4</v>
      </c>
      <c r="AL49" s="8">
        <v>4</v>
      </c>
      <c r="AM49" s="8"/>
      <c r="AN49" s="8"/>
      <c r="AO49" s="8"/>
      <c r="AP49" s="8">
        <v>4</v>
      </c>
      <c r="AQ49" s="8">
        <v>5</v>
      </c>
      <c r="AR49" s="8">
        <v>5</v>
      </c>
      <c r="AS49" s="8"/>
      <c r="AT49" s="8">
        <v>3</v>
      </c>
      <c r="AU49" s="8">
        <v>3</v>
      </c>
      <c r="AV49" s="8"/>
      <c r="AW49" s="8">
        <v>1</v>
      </c>
      <c r="AX49" s="8">
        <v>5</v>
      </c>
      <c r="AY49" s="8">
        <v>5</v>
      </c>
      <c r="AZ49" s="8"/>
      <c r="BA49" s="8">
        <v>1</v>
      </c>
      <c r="BB49" s="8">
        <v>2</v>
      </c>
      <c r="BC49" s="8">
        <v>5</v>
      </c>
      <c r="BD49" s="8">
        <v>4</v>
      </c>
      <c r="BE49" s="8">
        <v>4</v>
      </c>
      <c r="BF49" s="8">
        <v>2</v>
      </c>
      <c r="BG49" s="8"/>
      <c r="BH49" s="8">
        <v>4</v>
      </c>
      <c r="BI49" s="8">
        <v>5</v>
      </c>
      <c r="BJ49" s="8">
        <v>2</v>
      </c>
      <c r="BK49" s="8">
        <v>5</v>
      </c>
      <c r="BL49" s="8">
        <v>5</v>
      </c>
      <c r="BM49" s="8">
        <v>5</v>
      </c>
      <c r="BN49" s="8">
        <v>4</v>
      </c>
      <c r="BO49" s="8">
        <v>3</v>
      </c>
      <c r="BP49" s="8">
        <v>1</v>
      </c>
      <c r="BQ49" s="8">
        <v>3</v>
      </c>
      <c r="BR49" s="8">
        <v>4</v>
      </c>
      <c r="BS49" s="8">
        <v>5</v>
      </c>
      <c r="BT49" s="8">
        <v>4</v>
      </c>
      <c r="BU49" s="8">
        <v>3</v>
      </c>
      <c r="BV49" s="8"/>
      <c r="BW49" s="8">
        <v>2</v>
      </c>
      <c r="BX49" s="8">
        <v>2</v>
      </c>
      <c r="BY49" s="8">
        <v>4</v>
      </c>
      <c r="BZ49" s="8">
        <v>3</v>
      </c>
      <c r="CA49" s="8">
        <v>4</v>
      </c>
      <c r="CB49" s="8">
        <v>3</v>
      </c>
      <c r="CC49" s="8"/>
      <c r="CD49" s="8">
        <v>5</v>
      </c>
      <c r="CE49" s="8">
        <v>4</v>
      </c>
      <c r="CF49" s="8">
        <v>5</v>
      </c>
      <c r="CG49" s="8">
        <v>3</v>
      </c>
      <c r="CH49" s="8">
        <v>3</v>
      </c>
      <c r="CI49" s="8">
        <v>5</v>
      </c>
      <c r="CJ49" s="8">
        <v>3</v>
      </c>
      <c r="CK49" s="8">
        <v>3</v>
      </c>
      <c r="CL49" s="8"/>
      <c r="CM49" s="8"/>
    </row>
    <row r="50" spans="1:91" ht="27.75" customHeight="1">
      <c r="A50" s="110" t="s">
        <v>13</v>
      </c>
      <c r="B50" s="111"/>
      <c r="C50" s="111"/>
      <c r="D50" s="111"/>
      <c r="E50" s="111"/>
      <c r="F50" s="111"/>
      <c r="G50" s="112"/>
      <c r="H50" s="57">
        <f>AVERAGE(H41:H49)</f>
        <v>3.3333275683154615</v>
      </c>
      <c r="I50" s="49"/>
      <c r="J50" s="106" t="s">
        <v>71</v>
      </c>
      <c r="K50" s="106"/>
      <c r="L50" s="50">
        <f>SUM(J41:J49)</f>
        <v>13</v>
      </c>
      <c r="M50" s="7"/>
      <c r="N50" s="7"/>
      <c r="O50" s="7"/>
      <c r="P50" s="7"/>
      <c r="Q50" s="7"/>
      <c r="R50" s="7"/>
      <c r="S50" s="7"/>
      <c r="T50" s="7"/>
    </row>
    <row r="53" spans="1:91">
      <c r="B53" s="15" t="s">
        <v>101</v>
      </c>
    </row>
    <row r="54" spans="1:91">
      <c r="B54" s="103" t="s">
        <v>139</v>
      </c>
    </row>
    <row r="141" spans="21:21" ht="13.5" thickBot="1"/>
    <row r="142" spans="21:21" ht="13.5" thickBot="1">
      <c r="U142" s="4" t="e">
        <f>SUM(#REF!)</f>
        <v>#REF!</v>
      </c>
    </row>
  </sheetData>
  <mergeCells count="67">
    <mergeCell ref="J50:K50"/>
    <mergeCell ref="B45:G45"/>
    <mergeCell ref="B46:G46"/>
    <mergeCell ref="B47:G47"/>
    <mergeCell ref="B48:G48"/>
    <mergeCell ref="B49:G49"/>
    <mergeCell ref="A50:G50"/>
    <mergeCell ref="V39:CM39"/>
    <mergeCell ref="B44:G44"/>
    <mergeCell ref="B37:D37"/>
    <mergeCell ref="A39:A40"/>
    <mergeCell ref="B39:G40"/>
    <mergeCell ref="H39:H40"/>
    <mergeCell ref="S39:S40"/>
    <mergeCell ref="B41:G41"/>
    <mergeCell ref="B42:G42"/>
    <mergeCell ref="B43:G43"/>
    <mergeCell ref="J39:K39"/>
    <mergeCell ref="N39:R39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T15:T16"/>
    <mergeCell ref="F16:H16"/>
    <mergeCell ref="N16:P16"/>
    <mergeCell ref="V13:CM13"/>
    <mergeCell ref="V10:CC10"/>
    <mergeCell ref="A14:H14"/>
    <mergeCell ref="N14:P14"/>
    <mergeCell ref="M15:M16"/>
    <mergeCell ref="N15:P15"/>
    <mergeCell ref="R15:R16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M142"/>
  <sheetViews>
    <sheetView workbookViewId="0">
      <selection activeCell="CM40" sqref="CM4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91" width="2.7109375" customWidth="1"/>
  </cols>
  <sheetData>
    <row r="1" spans="1:91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9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91">
      <c r="A4" s="144" t="s">
        <v>75</v>
      </c>
      <c r="B4" s="144"/>
      <c r="C4" s="144"/>
      <c r="D4" s="144"/>
      <c r="E4" s="144"/>
      <c r="F4" s="114"/>
      <c r="G4" s="114"/>
      <c r="H4" s="11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9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91">
      <c r="A6" s="121" t="s">
        <v>129</v>
      </c>
      <c r="B6" s="121"/>
      <c r="C6" s="121"/>
      <c r="D6" s="121"/>
      <c r="E6" s="121"/>
      <c r="F6" s="121"/>
      <c r="G6" s="121"/>
      <c r="H6" s="121"/>
      <c r="I6" s="14"/>
      <c r="J6" s="14"/>
      <c r="K6" s="14"/>
    </row>
    <row r="7" spans="1:91">
      <c r="A7" s="144" t="s">
        <v>76</v>
      </c>
      <c r="B7" s="144"/>
      <c r="C7" s="144"/>
      <c r="D7" s="144"/>
      <c r="E7" s="144"/>
      <c r="F7" s="144"/>
      <c r="G7" s="144"/>
      <c r="H7" s="144"/>
      <c r="I7" s="14"/>
    </row>
    <row r="8" spans="1:91">
      <c r="A8" s="14"/>
      <c r="B8" s="2"/>
      <c r="C8" s="2"/>
      <c r="D8" s="2"/>
      <c r="E8" s="2"/>
      <c r="F8" s="2"/>
      <c r="G8" s="2"/>
    </row>
    <row r="9" spans="1:91">
      <c r="A9" s="123" t="s">
        <v>15</v>
      </c>
      <c r="B9" s="123"/>
      <c r="C9" s="123"/>
      <c r="D9" s="123"/>
      <c r="E9" s="123"/>
      <c r="F9" s="123"/>
      <c r="G9" s="124"/>
      <c r="H9" s="141">
        <v>70</v>
      </c>
      <c r="I9" s="142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47</v>
      </c>
    </row>
    <row r="10" spans="1:91">
      <c r="A10" s="125" t="s">
        <v>42</v>
      </c>
      <c r="B10" s="125"/>
      <c r="C10" s="125"/>
      <c r="D10" s="125"/>
      <c r="E10" s="125"/>
      <c r="F10" s="125"/>
      <c r="G10" s="126"/>
      <c r="H10" s="143" t="s">
        <v>131</v>
      </c>
      <c r="I10" s="142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51" t="s">
        <v>19</v>
      </c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  <c r="BI10" s="151"/>
      <c r="BJ10" s="151"/>
      <c r="BK10" s="151"/>
      <c r="BL10" s="151"/>
      <c r="BM10" s="151"/>
      <c r="BN10" s="151"/>
      <c r="BO10" s="151"/>
      <c r="BP10" s="151"/>
      <c r="BQ10" s="151"/>
      <c r="BR10" s="151"/>
      <c r="BS10" s="151"/>
      <c r="BT10" s="151"/>
      <c r="BU10" s="151"/>
      <c r="BV10" s="151"/>
      <c r="BW10" s="151"/>
      <c r="BX10" s="151"/>
      <c r="BY10" s="151"/>
      <c r="BZ10" s="151"/>
      <c r="CA10" s="151"/>
      <c r="CB10" s="151"/>
      <c r="CC10" s="151"/>
    </row>
    <row r="11" spans="1:9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9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91">
      <c r="V13" s="148" t="s">
        <v>63</v>
      </c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50"/>
      <c r="CE13" s="150"/>
      <c r="CF13" s="150"/>
      <c r="CG13" s="150"/>
      <c r="CH13" s="150"/>
      <c r="CI13" s="150"/>
      <c r="CJ13" s="150"/>
      <c r="CK13" s="150"/>
      <c r="CL13" s="150"/>
      <c r="CM13" s="150"/>
    </row>
    <row r="14" spans="1:91">
      <c r="A14" s="132" t="s">
        <v>19</v>
      </c>
      <c r="B14" s="123"/>
      <c r="C14" s="123"/>
      <c r="D14" s="123"/>
      <c r="E14" s="123"/>
      <c r="F14" s="123"/>
      <c r="G14" s="123"/>
      <c r="H14" s="123"/>
      <c r="I14" s="1"/>
      <c r="J14" s="1"/>
      <c r="K14" s="1"/>
      <c r="N14" s="152" t="s">
        <v>48</v>
      </c>
      <c r="O14" s="127"/>
      <c r="P14" s="127"/>
      <c r="Q14" s="35" t="s">
        <v>45</v>
      </c>
      <c r="R14" s="36" t="s">
        <v>39</v>
      </c>
      <c r="U14" s="84" t="s">
        <v>50</v>
      </c>
      <c r="V14" s="83">
        <v>1</v>
      </c>
      <c r="W14" s="83">
        <v>2</v>
      </c>
      <c r="X14" s="83">
        <v>3</v>
      </c>
      <c r="Y14" s="83">
        <v>4</v>
      </c>
      <c r="Z14" s="83">
        <v>5</v>
      </c>
      <c r="AA14" s="83">
        <v>6</v>
      </c>
      <c r="AB14" s="83">
        <v>7</v>
      </c>
      <c r="AC14" s="83">
        <v>8</v>
      </c>
      <c r="AD14" s="83">
        <v>9</v>
      </c>
      <c r="AE14" s="83">
        <v>10</v>
      </c>
      <c r="AF14" s="83">
        <v>11</v>
      </c>
      <c r="AG14" s="83">
        <v>12</v>
      </c>
      <c r="AH14" s="83">
        <v>13</v>
      </c>
      <c r="AI14" s="83">
        <v>14</v>
      </c>
      <c r="AJ14" s="83">
        <v>15</v>
      </c>
      <c r="AK14" s="83">
        <v>16</v>
      </c>
      <c r="AL14" s="83">
        <v>17</v>
      </c>
      <c r="AM14" s="83">
        <v>18</v>
      </c>
      <c r="AN14" s="83">
        <v>19</v>
      </c>
      <c r="AO14" s="83">
        <v>20</v>
      </c>
      <c r="AP14" s="83">
        <v>21</v>
      </c>
      <c r="AQ14" s="83">
        <v>22</v>
      </c>
      <c r="AR14" s="83">
        <v>23</v>
      </c>
      <c r="AS14" s="83">
        <v>24</v>
      </c>
      <c r="AT14" s="83">
        <v>25</v>
      </c>
      <c r="AU14" s="83">
        <v>26</v>
      </c>
      <c r="AV14" s="83">
        <v>27</v>
      </c>
      <c r="AW14" s="83">
        <v>28</v>
      </c>
      <c r="AX14" s="83">
        <v>29</v>
      </c>
      <c r="AY14" s="83">
        <v>30</v>
      </c>
      <c r="AZ14" s="83">
        <v>31</v>
      </c>
      <c r="BA14" s="83">
        <v>32</v>
      </c>
      <c r="BB14" s="83">
        <v>33</v>
      </c>
      <c r="BC14" s="83">
        <v>34</v>
      </c>
      <c r="BD14" s="83">
        <v>35</v>
      </c>
      <c r="BE14" s="83">
        <v>36</v>
      </c>
      <c r="BF14" s="83">
        <v>37</v>
      </c>
      <c r="BG14" s="83">
        <v>38</v>
      </c>
      <c r="BH14" s="83">
        <v>39</v>
      </c>
      <c r="BI14" s="83">
        <v>40</v>
      </c>
      <c r="BJ14" s="83">
        <v>41</v>
      </c>
      <c r="BK14" s="83">
        <v>42</v>
      </c>
      <c r="BL14" s="83">
        <v>43</v>
      </c>
      <c r="BM14" s="83">
        <v>44</v>
      </c>
      <c r="BN14" s="83">
        <v>45</v>
      </c>
      <c r="BO14" s="83">
        <v>46</v>
      </c>
      <c r="BP14" s="83">
        <v>47</v>
      </c>
      <c r="BQ14" s="83">
        <v>48</v>
      </c>
      <c r="BR14" s="83">
        <v>49</v>
      </c>
      <c r="BS14" s="83">
        <v>50</v>
      </c>
      <c r="BT14" s="83">
        <v>51</v>
      </c>
      <c r="BU14" s="83">
        <v>52</v>
      </c>
      <c r="BV14" s="83">
        <v>53</v>
      </c>
      <c r="BW14" s="83">
        <v>54</v>
      </c>
      <c r="BX14" s="83">
        <v>55</v>
      </c>
      <c r="BY14" s="83">
        <v>56</v>
      </c>
      <c r="BZ14" s="83">
        <v>57</v>
      </c>
      <c r="CA14" s="83">
        <v>58</v>
      </c>
      <c r="CB14" s="83">
        <v>59</v>
      </c>
      <c r="CC14" s="83">
        <v>60</v>
      </c>
      <c r="CD14" s="83">
        <v>61</v>
      </c>
      <c r="CE14" s="83">
        <v>62</v>
      </c>
      <c r="CF14" s="83">
        <v>63</v>
      </c>
      <c r="CG14" s="83">
        <v>64</v>
      </c>
      <c r="CH14" s="83">
        <v>65</v>
      </c>
      <c r="CI14" s="83">
        <v>66</v>
      </c>
      <c r="CJ14" s="83">
        <v>67</v>
      </c>
      <c r="CK14" s="83">
        <v>68</v>
      </c>
      <c r="CL14" s="83">
        <v>69</v>
      </c>
      <c r="CM14" s="83">
        <v>70</v>
      </c>
    </row>
    <row r="15" spans="1:9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35">
        <v>1</v>
      </c>
      <c r="N15" s="153" t="s">
        <v>17</v>
      </c>
      <c r="O15" s="154"/>
      <c r="P15" s="155"/>
      <c r="Q15" s="8">
        <f>COUNTA(V15:CC15)</f>
        <v>1</v>
      </c>
      <c r="R15" s="156">
        <f>SUM(Q15:Q16)</f>
        <v>60</v>
      </c>
      <c r="T15" s="135">
        <v>1</v>
      </c>
      <c r="U15" s="16" t="s">
        <v>17</v>
      </c>
      <c r="V15" s="43"/>
      <c r="W15" s="8"/>
      <c r="X15" s="8"/>
      <c r="Y15" s="8"/>
      <c r="Z15" s="8"/>
      <c r="AA15" s="8"/>
      <c r="AB15" s="8"/>
      <c r="AC15" s="8"/>
      <c r="AD15" s="8"/>
      <c r="AE15" s="102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102" t="s">
        <v>130</v>
      </c>
      <c r="CA15" s="8"/>
      <c r="CB15" s="8"/>
      <c r="CC15" s="8"/>
      <c r="CD15" s="8"/>
      <c r="CE15" s="8"/>
      <c r="CF15" s="8"/>
      <c r="CG15" s="8"/>
      <c r="CH15" s="8"/>
      <c r="CI15" s="8"/>
      <c r="CJ15" s="102"/>
      <c r="CK15" s="8"/>
      <c r="CL15" s="102" t="s">
        <v>130</v>
      </c>
      <c r="CM15" s="8"/>
    </row>
    <row r="16" spans="1:91">
      <c r="A16" s="15"/>
      <c r="B16" s="13" t="s">
        <v>49</v>
      </c>
      <c r="C16" s="13"/>
      <c r="F16" s="133" t="s">
        <v>20</v>
      </c>
      <c r="G16" s="133"/>
      <c r="H16" s="134"/>
      <c r="I16" s="18"/>
      <c r="J16" s="18"/>
      <c r="K16" s="18"/>
      <c r="M16" s="135"/>
      <c r="N16" s="145" t="s">
        <v>18</v>
      </c>
      <c r="O16" s="146"/>
      <c r="P16" s="147"/>
      <c r="Q16" s="8">
        <f>COUNTA(V16:CC16)</f>
        <v>59</v>
      </c>
      <c r="R16" s="157"/>
      <c r="T16" s="135"/>
      <c r="U16" s="17" t="s">
        <v>18</v>
      </c>
      <c r="V16" s="102" t="s">
        <v>130</v>
      </c>
      <c r="W16" s="102" t="s">
        <v>130</v>
      </c>
      <c r="X16" s="102" t="s">
        <v>130</v>
      </c>
      <c r="Y16" s="102" t="s">
        <v>130</v>
      </c>
      <c r="Z16" s="102" t="s">
        <v>130</v>
      </c>
      <c r="AA16" s="102" t="s">
        <v>130</v>
      </c>
      <c r="AB16" s="102" t="s">
        <v>130</v>
      </c>
      <c r="AC16" s="102" t="s">
        <v>130</v>
      </c>
      <c r="AD16" s="102" t="s">
        <v>130</v>
      </c>
      <c r="AE16" s="102" t="s">
        <v>130</v>
      </c>
      <c r="AF16" s="102" t="s">
        <v>130</v>
      </c>
      <c r="AG16" s="102" t="s">
        <v>130</v>
      </c>
      <c r="AH16" s="102" t="s">
        <v>130</v>
      </c>
      <c r="AI16" s="102" t="s">
        <v>130</v>
      </c>
      <c r="AJ16" s="102" t="s">
        <v>130</v>
      </c>
      <c r="AK16" s="102" t="s">
        <v>130</v>
      </c>
      <c r="AL16" s="102" t="s">
        <v>130</v>
      </c>
      <c r="AM16" s="102" t="s">
        <v>130</v>
      </c>
      <c r="AN16" s="102" t="s">
        <v>130</v>
      </c>
      <c r="AO16" s="102" t="s">
        <v>130</v>
      </c>
      <c r="AP16" s="102" t="s">
        <v>130</v>
      </c>
      <c r="AQ16" s="102" t="s">
        <v>130</v>
      </c>
      <c r="AR16" s="102" t="s">
        <v>130</v>
      </c>
      <c r="AS16" s="102" t="s">
        <v>130</v>
      </c>
      <c r="AT16" s="102" t="s">
        <v>130</v>
      </c>
      <c r="AU16" s="102" t="s">
        <v>130</v>
      </c>
      <c r="AV16" s="102" t="s">
        <v>130</v>
      </c>
      <c r="AW16" s="102" t="s">
        <v>130</v>
      </c>
      <c r="AX16" s="102" t="s">
        <v>130</v>
      </c>
      <c r="AY16" s="102" t="s">
        <v>130</v>
      </c>
      <c r="AZ16" s="102" t="s">
        <v>130</v>
      </c>
      <c r="BA16" s="102" t="s">
        <v>130</v>
      </c>
      <c r="BB16" s="102" t="s">
        <v>130</v>
      </c>
      <c r="BC16" s="102" t="s">
        <v>130</v>
      </c>
      <c r="BD16" s="102" t="s">
        <v>130</v>
      </c>
      <c r="BE16" s="102" t="s">
        <v>130</v>
      </c>
      <c r="BF16" s="102" t="s">
        <v>130</v>
      </c>
      <c r="BG16" s="102" t="s">
        <v>130</v>
      </c>
      <c r="BH16" s="102" t="s">
        <v>130</v>
      </c>
      <c r="BI16" s="102" t="s">
        <v>130</v>
      </c>
      <c r="BJ16" s="102" t="s">
        <v>130</v>
      </c>
      <c r="BK16" s="102" t="s">
        <v>130</v>
      </c>
      <c r="BL16" s="102" t="s">
        <v>130</v>
      </c>
      <c r="BM16" s="102" t="s">
        <v>130</v>
      </c>
      <c r="BN16" s="102" t="s">
        <v>130</v>
      </c>
      <c r="BO16" s="102" t="s">
        <v>130</v>
      </c>
      <c r="BP16" s="102" t="s">
        <v>130</v>
      </c>
      <c r="BQ16" s="102" t="s">
        <v>130</v>
      </c>
      <c r="BR16" s="102" t="s">
        <v>130</v>
      </c>
      <c r="BS16" s="102" t="s">
        <v>130</v>
      </c>
      <c r="BT16" s="102" t="s">
        <v>130</v>
      </c>
      <c r="BU16" s="102" t="s">
        <v>130</v>
      </c>
      <c r="BV16" s="102" t="s">
        <v>130</v>
      </c>
      <c r="BW16" s="102" t="s">
        <v>130</v>
      </c>
      <c r="BX16" s="102" t="s">
        <v>130</v>
      </c>
      <c r="BY16" s="102" t="s">
        <v>130</v>
      </c>
      <c r="BZ16" s="102"/>
      <c r="CA16" s="102" t="s">
        <v>130</v>
      </c>
      <c r="CB16" s="102" t="s">
        <v>130</v>
      </c>
      <c r="CC16" s="102" t="s">
        <v>130</v>
      </c>
      <c r="CD16" s="102" t="s">
        <v>130</v>
      </c>
      <c r="CE16" s="102" t="s">
        <v>130</v>
      </c>
      <c r="CF16" s="102" t="s">
        <v>130</v>
      </c>
      <c r="CG16" s="102" t="s">
        <v>130</v>
      </c>
      <c r="CH16" s="102" t="s">
        <v>130</v>
      </c>
      <c r="CI16" s="102" t="s">
        <v>130</v>
      </c>
      <c r="CJ16" s="102" t="s">
        <v>130</v>
      </c>
      <c r="CK16" s="102" t="s">
        <v>130</v>
      </c>
      <c r="CL16" s="102"/>
      <c r="CM16" s="102" t="s">
        <v>130</v>
      </c>
    </row>
    <row r="17" spans="1:91">
      <c r="A17" s="15"/>
      <c r="B17" s="41" t="s">
        <v>50</v>
      </c>
      <c r="C17" s="35" t="s">
        <v>45</v>
      </c>
      <c r="D17" s="35" t="s">
        <v>44</v>
      </c>
      <c r="F17" s="41" t="s">
        <v>50</v>
      </c>
      <c r="G17" s="35" t="s">
        <v>45</v>
      </c>
      <c r="H17" s="35" t="s">
        <v>44</v>
      </c>
      <c r="I17" s="18"/>
      <c r="J17" s="18"/>
      <c r="K17" s="18"/>
      <c r="M17" s="158"/>
      <c r="N17" s="159"/>
      <c r="O17" s="159"/>
      <c r="P17" s="159"/>
      <c r="Q17" s="159"/>
      <c r="R17" s="160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</row>
    <row r="18" spans="1:91">
      <c r="B18" s="16" t="s">
        <v>17</v>
      </c>
      <c r="C18" s="37">
        <f>Q15</f>
        <v>1</v>
      </c>
      <c r="D18" s="24">
        <f>Q15/$R$15</f>
        <v>1.6666666666666666E-2</v>
      </c>
      <c r="F18" s="17" t="s">
        <v>21</v>
      </c>
      <c r="G18" s="39">
        <f>Q18</f>
        <v>60</v>
      </c>
      <c r="H18" s="24">
        <f>Q18/$R$18</f>
        <v>1</v>
      </c>
      <c r="I18" s="25"/>
      <c r="J18" s="25"/>
      <c r="K18" s="25"/>
      <c r="M18" s="135">
        <v>2</v>
      </c>
      <c r="N18" s="145" t="s">
        <v>21</v>
      </c>
      <c r="O18" s="146"/>
      <c r="P18" s="147"/>
      <c r="Q18" s="8">
        <f>COUNTA(V18:CC18)</f>
        <v>60</v>
      </c>
      <c r="R18" s="156">
        <f>SUM(Q18:Q21)</f>
        <v>60</v>
      </c>
      <c r="T18" s="135">
        <v>2</v>
      </c>
      <c r="U18" s="17" t="s">
        <v>21</v>
      </c>
      <c r="V18" s="102" t="s">
        <v>130</v>
      </c>
      <c r="W18" s="102" t="s">
        <v>130</v>
      </c>
      <c r="X18" s="102" t="s">
        <v>130</v>
      </c>
      <c r="Y18" s="102" t="s">
        <v>130</v>
      </c>
      <c r="Z18" s="102" t="s">
        <v>130</v>
      </c>
      <c r="AA18" s="102" t="s">
        <v>130</v>
      </c>
      <c r="AB18" s="102" t="s">
        <v>130</v>
      </c>
      <c r="AC18" s="102" t="s">
        <v>130</v>
      </c>
      <c r="AD18" s="102" t="s">
        <v>130</v>
      </c>
      <c r="AE18" s="102" t="s">
        <v>130</v>
      </c>
      <c r="AF18" s="102" t="s">
        <v>130</v>
      </c>
      <c r="AG18" s="102" t="s">
        <v>130</v>
      </c>
      <c r="AH18" s="102" t="s">
        <v>130</v>
      </c>
      <c r="AI18" s="102" t="s">
        <v>130</v>
      </c>
      <c r="AJ18" s="102" t="s">
        <v>130</v>
      </c>
      <c r="AK18" s="102" t="s">
        <v>130</v>
      </c>
      <c r="AL18" s="102" t="s">
        <v>130</v>
      </c>
      <c r="AM18" s="102" t="s">
        <v>130</v>
      </c>
      <c r="AN18" s="102" t="s">
        <v>130</v>
      </c>
      <c r="AO18" s="102" t="s">
        <v>130</v>
      </c>
      <c r="AP18" s="102" t="s">
        <v>130</v>
      </c>
      <c r="AQ18" s="102" t="s">
        <v>130</v>
      </c>
      <c r="AR18" s="102" t="s">
        <v>130</v>
      </c>
      <c r="AS18" s="102" t="s">
        <v>130</v>
      </c>
      <c r="AT18" s="102" t="s">
        <v>130</v>
      </c>
      <c r="AU18" s="102" t="s">
        <v>130</v>
      </c>
      <c r="AV18" s="102" t="s">
        <v>130</v>
      </c>
      <c r="AW18" s="102" t="s">
        <v>130</v>
      </c>
      <c r="AX18" s="102" t="s">
        <v>130</v>
      </c>
      <c r="AY18" s="102" t="s">
        <v>130</v>
      </c>
      <c r="AZ18" s="102" t="s">
        <v>130</v>
      </c>
      <c r="BA18" s="102" t="s">
        <v>130</v>
      </c>
      <c r="BB18" s="102" t="s">
        <v>130</v>
      </c>
      <c r="BC18" s="102" t="s">
        <v>130</v>
      </c>
      <c r="BD18" s="102" t="s">
        <v>130</v>
      </c>
      <c r="BE18" s="102" t="s">
        <v>130</v>
      </c>
      <c r="BF18" s="102" t="s">
        <v>130</v>
      </c>
      <c r="BG18" s="102" t="s">
        <v>130</v>
      </c>
      <c r="BH18" s="102" t="s">
        <v>130</v>
      </c>
      <c r="BI18" s="102" t="s">
        <v>130</v>
      </c>
      <c r="BJ18" s="102" t="s">
        <v>130</v>
      </c>
      <c r="BK18" s="102" t="s">
        <v>130</v>
      </c>
      <c r="BL18" s="102" t="s">
        <v>130</v>
      </c>
      <c r="BM18" s="102" t="s">
        <v>130</v>
      </c>
      <c r="BN18" s="102" t="s">
        <v>130</v>
      </c>
      <c r="BO18" s="102" t="s">
        <v>130</v>
      </c>
      <c r="BP18" s="102" t="s">
        <v>130</v>
      </c>
      <c r="BQ18" s="102" t="s">
        <v>130</v>
      </c>
      <c r="BR18" s="102" t="s">
        <v>130</v>
      </c>
      <c r="BS18" s="102" t="s">
        <v>130</v>
      </c>
      <c r="BT18" s="102" t="s">
        <v>130</v>
      </c>
      <c r="BU18" s="102" t="s">
        <v>130</v>
      </c>
      <c r="BV18" s="102" t="s">
        <v>130</v>
      </c>
      <c r="BW18" s="102" t="s">
        <v>130</v>
      </c>
      <c r="BX18" s="102" t="s">
        <v>130</v>
      </c>
      <c r="BY18" s="102" t="s">
        <v>130</v>
      </c>
      <c r="BZ18" s="102" t="s">
        <v>130</v>
      </c>
      <c r="CA18" s="102" t="s">
        <v>130</v>
      </c>
      <c r="CB18" s="102" t="s">
        <v>130</v>
      </c>
      <c r="CC18" s="102" t="s">
        <v>130</v>
      </c>
      <c r="CD18" s="102" t="s">
        <v>130</v>
      </c>
      <c r="CE18" s="102" t="s">
        <v>130</v>
      </c>
      <c r="CF18" s="102" t="s">
        <v>130</v>
      </c>
      <c r="CG18" s="102" t="s">
        <v>130</v>
      </c>
      <c r="CH18" s="102" t="s">
        <v>130</v>
      </c>
      <c r="CI18" s="102" t="s">
        <v>130</v>
      </c>
      <c r="CJ18" s="102" t="s">
        <v>130</v>
      </c>
      <c r="CK18" s="102" t="s">
        <v>130</v>
      </c>
      <c r="CL18" s="102" t="s">
        <v>130</v>
      </c>
      <c r="CM18" s="102" t="s">
        <v>130</v>
      </c>
    </row>
    <row r="19" spans="1:91">
      <c r="B19" s="17" t="s">
        <v>18</v>
      </c>
      <c r="C19" s="37">
        <f>Q16</f>
        <v>59</v>
      </c>
      <c r="D19" s="24">
        <f>Q16/$R$15</f>
        <v>0.98333333333333328</v>
      </c>
      <c r="F19" s="17" t="s">
        <v>22</v>
      </c>
      <c r="G19" s="39">
        <f>Q19</f>
        <v>0</v>
      </c>
      <c r="H19" s="24">
        <f>Q19/$R$18</f>
        <v>0</v>
      </c>
      <c r="I19" s="25"/>
      <c r="J19" s="25"/>
      <c r="K19" s="25"/>
      <c r="M19" s="135"/>
      <c r="N19" s="145" t="s">
        <v>22</v>
      </c>
      <c r="O19" s="146" t="s">
        <v>22</v>
      </c>
      <c r="P19" s="147" t="s">
        <v>22</v>
      </c>
      <c r="Q19" s="8">
        <f>COUNTA(V19:CC19)</f>
        <v>0</v>
      </c>
      <c r="R19" s="161"/>
      <c r="T19" s="135"/>
      <c r="U19" s="17" t="s">
        <v>22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102"/>
      <c r="CE19" s="8"/>
      <c r="CF19" s="8"/>
      <c r="CG19" s="8"/>
      <c r="CH19" s="8"/>
      <c r="CI19" s="8"/>
      <c r="CJ19" s="8"/>
      <c r="CK19" s="8"/>
      <c r="CL19" s="8"/>
      <c r="CM19" s="8"/>
    </row>
    <row r="20" spans="1:91">
      <c r="B20" s="42" t="s">
        <v>51</v>
      </c>
      <c r="C20" s="45">
        <f>SUM(C18:C19)</f>
        <v>60</v>
      </c>
      <c r="D20" s="48">
        <f>SUM(D18:D19)</f>
        <v>1</v>
      </c>
      <c r="F20" s="17" t="s">
        <v>23</v>
      </c>
      <c r="G20" s="39">
        <f>Q20</f>
        <v>0</v>
      </c>
      <c r="H20" s="24">
        <f>Q20/$R$18</f>
        <v>0</v>
      </c>
      <c r="I20" s="25"/>
      <c r="J20" s="25"/>
      <c r="K20" s="25"/>
      <c r="M20" s="135"/>
      <c r="N20" s="145" t="s">
        <v>23</v>
      </c>
      <c r="O20" s="146" t="s">
        <v>23</v>
      </c>
      <c r="P20" s="147" t="s">
        <v>23</v>
      </c>
      <c r="Q20" s="8">
        <f>COUNTA(V20:CC20)</f>
        <v>0</v>
      </c>
      <c r="R20" s="161"/>
      <c r="T20" s="135"/>
      <c r="U20" s="17" t="s">
        <v>23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</row>
    <row r="21" spans="1:91">
      <c r="F21" s="17" t="s">
        <v>24</v>
      </c>
      <c r="G21" s="39">
        <f>Q21</f>
        <v>0</v>
      </c>
      <c r="H21" s="24">
        <f>Q21/$R$18</f>
        <v>0</v>
      </c>
      <c r="I21" s="25"/>
      <c r="J21" s="25"/>
      <c r="K21" s="25"/>
      <c r="M21" s="135"/>
      <c r="N21" s="145" t="s">
        <v>24</v>
      </c>
      <c r="O21" s="146"/>
      <c r="P21" s="147"/>
      <c r="Q21" s="8">
        <f>COUNTA(V21:CC21)</f>
        <v>0</v>
      </c>
      <c r="R21" s="157"/>
      <c r="T21" s="135"/>
      <c r="U21" s="17" t="s">
        <v>24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</row>
    <row r="22" spans="1:91">
      <c r="B22" s="131" t="s">
        <v>27</v>
      </c>
      <c r="C22" s="131"/>
      <c r="D22" s="131"/>
      <c r="F22" s="42" t="s">
        <v>51</v>
      </c>
      <c r="G22" s="45">
        <f>SUM(G18:G21)</f>
        <v>60</v>
      </c>
      <c r="H22" s="48">
        <f>SUM(H18:H21)</f>
        <v>1</v>
      </c>
      <c r="I22" s="25"/>
      <c r="J22" s="25"/>
      <c r="K22" s="25"/>
      <c r="M22" s="158"/>
      <c r="N22" s="159"/>
      <c r="O22" s="159"/>
      <c r="P22" s="159"/>
      <c r="Q22" s="159"/>
      <c r="R22" s="160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</row>
    <row r="23" spans="1:91">
      <c r="B23" s="41" t="s">
        <v>50</v>
      </c>
      <c r="C23" s="35" t="s">
        <v>45</v>
      </c>
      <c r="D23" s="35" t="s">
        <v>44</v>
      </c>
      <c r="M23" s="135">
        <v>3</v>
      </c>
      <c r="N23" s="145" t="s">
        <v>25</v>
      </c>
      <c r="O23" s="146"/>
      <c r="P23" s="147"/>
      <c r="Q23" s="8">
        <f>COUNTA(V23:CC23)</f>
        <v>40</v>
      </c>
      <c r="R23" s="156">
        <f>SUM(Q23:Q24)</f>
        <v>60</v>
      </c>
      <c r="T23" s="135">
        <v>3</v>
      </c>
      <c r="U23" s="17" t="s">
        <v>25</v>
      </c>
      <c r="V23" s="102" t="s">
        <v>130</v>
      </c>
      <c r="W23" s="102" t="s">
        <v>130</v>
      </c>
      <c r="X23" s="102" t="s">
        <v>130</v>
      </c>
      <c r="Y23" s="102" t="s">
        <v>130</v>
      </c>
      <c r="Z23" s="102" t="s">
        <v>130</v>
      </c>
      <c r="AA23" s="102" t="s">
        <v>130</v>
      </c>
      <c r="AB23" s="102" t="s">
        <v>130</v>
      </c>
      <c r="AC23" s="102" t="s">
        <v>130</v>
      </c>
      <c r="AD23" s="102" t="s">
        <v>130</v>
      </c>
      <c r="AE23" s="102" t="s">
        <v>130</v>
      </c>
      <c r="AF23" s="102" t="s">
        <v>130</v>
      </c>
      <c r="AG23" s="102" t="s">
        <v>130</v>
      </c>
      <c r="AH23" s="102" t="s">
        <v>130</v>
      </c>
      <c r="AI23" s="102" t="s">
        <v>130</v>
      </c>
      <c r="AJ23" s="102" t="s">
        <v>130</v>
      </c>
      <c r="AK23" s="102" t="s">
        <v>130</v>
      </c>
      <c r="AL23" s="102" t="s">
        <v>130</v>
      </c>
      <c r="AM23" s="102" t="s">
        <v>130</v>
      </c>
      <c r="AN23" s="102" t="s">
        <v>130</v>
      </c>
      <c r="AO23" s="102"/>
      <c r="AP23" s="102" t="s">
        <v>130</v>
      </c>
      <c r="AQ23" s="102" t="s">
        <v>130</v>
      </c>
      <c r="AR23" s="102" t="s">
        <v>130</v>
      </c>
      <c r="AS23" s="102" t="s">
        <v>130</v>
      </c>
      <c r="AT23" s="102" t="s">
        <v>130</v>
      </c>
      <c r="AU23" s="102"/>
      <c r="AV23" s="102" t="s">
        <v>130</v>
      </c>
      <c r="AW23" s="8"/>
      <c r="AX23" s="8"/>
      <c r="AY23" s="102"/>
      <c r="AZ23" s="102" t="s">
        <v>130</v>
      </c>
      <c r="BA23" s="102"/>
      <c r="BB23" s="102" t="s">
        <v>130</v>
      </c>
      <c r="BC23" s="102" t="s">
        <v>130</v>
      </c>
      <c r="BD23" s="102" t="s">
        <v>130</v>
      </c>
      <c r="BE23" s="102" t="s">
        <v>130</v>
      </c>
      <c r="BF23" s="102" t="s">
        <v>130</v>
      </c>
      <c r="BG23" s="102" t="s">
        <v>130</v>
      </c>
      <c r="BH23" s="102"/>
      <c r="BI23" s="102"/>
      <c r="BJ23" s="102" t="s">
        <v>130</v>
      </c>
      <c r="BK23" s="102" t="s">
        <v>130</v>
      </c>
      <c r="BL23" s="102"/>
      <c r="BM23" s="8"/>
      <c r="BN23" s="102" t="s">
        <v>130</v>
      </c>
      <c r="BO23" s="102"/>
      <c r="BP23" s="8"/>
      <c r="BQ23" s="102"/>
      <c r="BR23" s="102" t="s">
        <v>130</v>
      </c>
      <c r="BS23" s="102" t="s">
        <v>130</v>
      </c>
      <c r="BT23" s="102" t="s">
        <v>130</v>
      </c>
      <c r="BU23" s="102" t="s">
        <v>130</v>
      </c>
      <c r="BV23" s="102" t="s">
        <v>130</v>
      </c>
      <c r="BW23" s="102"/>
      <c r="BX23" s="102"/>
      <c r="BY23" s="8"/>
      <c r="BZ23" s="102"/>
      <c r="CA23" s="102"/>
      <c r="CB23" s="102"/>
      <c r="CC23" s="102"/>
      <c r="CD23" s="102"/>
      <c r="CE23" s="102"/>
      <c r="CF23" s="102"/>
      <c r="CG23" s="102" t="s">
        <v>130</v>
      </c>
      <c r="CH23" s="102"/>
      <c r="CI23" s="102" t="s">
        <v>130</v>
      </c>
      <c r="CJ23" s="102" t="s">
        <v>130</v>
      </c>
      <c r="CK23" s="102"/>
      <c r="CL23" s="102"/>
      <c r="CM23" s="102"/>
    </row>
    <row r="24" spans="1:91">
      <c r="B24" s="17" t="s">
        <v>25</v>
      </c>
      <c r="C24" s="39">
        <f>Q23</f>
        <v>40</v>
      </c>
      <c r="D24" s="24">
        <f>Q23/$R$23</f>
        <v>0.66666666666666663</v>
      </c>
      <c r="M24" s="135"/>
      <c r="N24" s="145" t="s">
        <v>26</v>
      </c>
      <c r="O24" s="146"/>
      <c r="P24" s="147"/>
      <c r="Q24" s="8">
        <f>COUNTA(V24:CC24)</f>
        <v>20</v>
      </c>
      <c r="R24" s="157"/>
      <c r="T24" s="135"/>
      <c r="U24" s="17" t="s">
        <v>67</v>
      </c>
      <c r="V24" s="8"/>
      <c r="W24" s="102"/>
      <c r="X24" s="8"/>
      <c r="Y24" s="8"/>
      <c r="Z24" s="102"/>
      <c r="AA24" s="8"/>
      <c r="AB24" s="8"/>
      <c r="AC24" s="8"/>
      <c r="AD24" s="8"/>
      <c r="AE24" s="8"/>
      <c r="AF24" s="8"/>
      <c r="AG24" s="102"/>
      <c r="AH24" s="102"/>
      <c r="AI24" s="8"/>
      <c r="AJ24" s="8"/>
      <c r="AK24" s="8"/>
      <c r="AL24" s="8"/>
      <c r="AM24" s="102"/>
      <c r="AN24" s="102"/>
      <c r="AO24" s="102" t="s">
        <v>130</v>
      </c>
      <c r="AP24" s="8"/>
      <c r="AQ24" s="8"/>
      <c r="AR24" s="8"/>
      <c r="AS24" s="102"/>
      <c r="AT24" s="102"/>
      <c r="AU24" s="102" t="s">
        <v>130</v>
      </c>
      <c r="AV24" s="102"/>
      <c r="AW24" s="102" t="s">
        <v>130</v>
      </c>
      <c r="AX24" s="102" t="s">
        <v>130</v>
      </c>
      <c r="AY24" s="102" t="s">
        <v>130</v>
      </c>
      <c r="AZ24" s="8"/>
      <c r="BA24" s="102" t="s">
        <v>130</v>
      </c>
      <c r="BB24" s="8"/>
      <c r="BC24" s="8"/>
      <c r="BD24" s="8"/>
      <c r="BE24" s="8"/>
      <c r="BF24" s="8"/>
      <c r="BG24" s="8"/>
      <c r="BH24" s="102" t="s">
        <v>130</v>
      </c>
      <c r="BI24" s="102" t="s">
        <v>130</v>
      </c>
      <c r="BJ24" s="8"/>
      <c r="BK24" s="8"/>
      <c r="BL24" s="102" t="s">
        <v>130</v>
      </c>
      <c r="BM24" s="102" t="s">
        <v>130</v>
      </c>
      <c r="BN24" s="8"/>
      <c r="BO24" s="102" t="s">
        <v>130</v>
      </c>
      <c r="BP24" s="102" t="s">
        <v>130</v>
      </c>
      <c r="BQ24" s="102" t="s">
        <v>130</v>
      </c>
      <c r="BR24" s="8"/>
      <c r="BS24" s="8"/>
      <c r="BT24" s="102"/>
      <c r="BU24" s="102"/>
      <c r="BV24" s="102"/>
      <c r="BW24" s="102" t="s">
        <v>130</v>
      </c>
      <c r="BX24" s="102" t="s">
        <v>130</v>
      </c>
      <c r="BY24" s="102" t="s">
        <v>130</v>
      </c>
      <c r="BZ24" s="102" t="s">
        <v>130</v>
      </c>
      <c r="CA24" s="102" t="s">
        <v>130</v>
      </c>
      <c r="CB24" s="102" t="s">
        <v>130</v>
      </c>
      <c r="CC24" s="102" t="s">
        <v>130</v>
      </c>
      <c r="CD24" s="102" t="s">
        <v>130</v>
      </c>
      <c r="CE24" s="102" t="s">
        <v>130</v>
      </c>
      <c r="CF24" s="102" t="s">
        <v>130</v>
      </c>
      <c r="CG24" s="102"/>
      <c r="CH24" s="102" t="s">
        <v>130</v>
      </c>
      <c r="CI24" s="102"/>
      <c r="CJ24" s="102"/>
      <c r="CK24" s="102" t="s">
        <v>130</v>
      </c>
      <c r="CL24" s="102" t="s">
        <v>130</v>
      </c>
      <c r="CM24" s="102"/>
    </row>
    <row r="25" spans="1:91">
      <c r="B25" s="17" t="s">
        <v>26</v>
      </c>
      <c r="C25" s="39">
        <f>Q24</f>
        <v>20</v>
      </c>
      <c r="D25" s="24">
        <f>Q24/$R$23</f>
        <v>0.33333333333333331</v>
      </c>
      <c r="F25" s="38" t="s">
        <v>28</v>
      </c>
      <c r="G25" s="38"/>
      <c r="H25" s="38"/>
      <c r="I25" s="13"/>
      <c r="M25" s="158"/>
      <c r="N25" s="159"/>
      <c r="O25" s="159"/>
      <c r="P25" s="159"/>
      <c r="Q25" s="159"/>
      <c r="R25" s="160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</row>
    <row r="26" spans="1:91">
      <c r="B26" s="42" t="s">
        <v>51</v>
      </c>
      <c r="C26" s="45">
        <f>SUM(C24:C25)</f>
        <v>60</v>
      </c>
      <c r="D26" s="48">
        <f>SUM(D24:D25)</f>
        <v>1</v>
      </c>
      <c r="F26" s="41" t="s">
        <v>50</v>
      </c>
      <c r="G26" s="35" t="s">
        <v>45</v>
      </c>
      <c r="H26" s="35" t="s">
        <v>44</v>
      </c>
      <c r="J26" s="13"/>
      <c r="K26" s="13"/>
      <c r="M26" s="135">
        <v>4</v>
      </c>
      <c r="N26" s="162" t="s">
        <v>29</v>
      </c>
      <c r="O26" s="162"/>
      <c r="P26" s="162"/>
      <c r="Q26" s="8">
        <f t="shared" ref="Q26:Q34" si="0">COUNTA(V26:CC26)</f>
        <v>0</v>
      </c>
      <c r="R26" s="156">
        <f>SUM(Q26:Q30)</f>
        <v>0</v>
      </c>
      <c r="T26" s="135">
        <v>4</v>
      </c>
      <c r="U26" s="20" t="s">
        <v>29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</row>
    <row r="27" spans="1:91">
      <c r="F27" s="20" t="s">
        <v>29</v>
      </c>
      <c r="G27" s="39">
        <f>Q26</f>
        <v>0</v>
      </c>
      <c r="H27" s="24" t="e">
        <f>Q26/$R$26</f>
        <v>#DIV/0!</v>
      </c>
      <c r="I27" s="25"/>
      <c r="J27" s="25"/>
      <c r="K27" s="25"/>
      <c r="M27" s="135"/>
      <c r="N27" s="162" t="s">
        <v>30</v>
      </c>
      <c r="O27" s="162"/>
      <c r="P27" s="162"/>
      <c r="Q27" s="8">
        <f t="shared" si="0"/>
        <v>0</v>
      </c>
      <c r="R27" s="161"/>
      <c r="T27" s="135"/>
      <c r="U27" s="20" t="s">
        <v>30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</row>
    <row r="28" spans="1:91">
      <c r="B28" s="29" t="s">
        <v>34</v>
      </c>
      <c r="C28" s="29"/>
      <c r="D28" s="26"/>
      <c r="E28" s="40"/>
      <c r="F28" s="20" t="s">
        <v>30</v>
      </c>
      <c r="G28" s="39">
        <f>Q27</f>
        <v>0</v>
      </c>
      <c r="H28" s="24" t="e">
        <f>Q27/$R$26</f>
        <v>#DIV/0!</v>
      </c>
      <c r="I28" s="25"/>
      <c r="J28" s="25"/>
      <c r="K28" s="25"/>
      <c r="M28" s="135"/>
      <c r="N28" s="162" t="s">
        <v>31</v>
      </c>
      <c r="O28" s="162"/>
      <c r="P28" s="162"/>
      <c r="Q28" s="8">
        <f t="shared" si="0"/>
        <v>0</v>
      </c>
      <c r="R28" s="161"/>
      <c r="T28" s="135"/>
      <c r="U28" s="20" t="s">
        <v>31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</row>
    <row r="29" spans="1:91" ht="15.75" customHeight="1">
      <c r="B29" s="41" t="s">
        <v>50</v>
      </c>
      <c r="C29" s="35" t="s">
        <v>45</v>
      </c>
      <c r="D29" s="35" t="s">
        <v>44</v>
      </c>
      <c r="E29" s="40"/>
      <c r="F29" s="20" t="s">
        <v>31</v>
      </c>
      <c r="G29" s="39">
        <f>Q28</f>
        <v>0</v>
      </c>
      <c r="H29" s="24" t="e">
        <f>Q28/$R$26</f>
        <v>#DIV/0!</v>
      </c>
      <c r="I29" s="25"/>
      <c r="J29" s="25"/>
      <c r="K29" s="25"/>
      <c r="M29" s="135"/>
      <c r="N29" s="162" t="s">
        <v>32</v>
      </c>
      <c r="O29" s="162"/>
      <c r="P29" s="162"/>
      <c r="Q29" s="8">
        <f t="shared" si="0"/>
        <v>0</v>
      </c>
      <c r="R29" s="161"/>
      <c r="T29" s="135"/>
      <c r="U29" s="20" t="s">
        <v>32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</row>
    <row r="30" spans="1:91">
      <c r="B30" s="20" t="s">
        <v>35</v>
      </c>
      <c r="C30" s="39">
        <f>Q31</f>
        <v>43</v>
      </c>
      <c r="D30" s="24">
        <f>Q31/$R$31</f>
        <v>0.71666666666666667</v>
      </c>
      <c r="F30" s="20" t="s">
        <v>32</v>
      </c>
      <c r="G30" s="39">
        <f>Q29</f>
        <v>0</v>
      </c>
      <c r="H30" s="24" t="e">
        <f>Q29/$R$26</f>
        <v>#DIV/0!</v>
      </c>
      <c r="I30" s="25"/>
      <c r="J30" s="25"/>
      <c r="K30" s="25"/>
      <c r="M30" s="135"/>
      <c r="N30" s="162" t="s">
        <v>33</v>
      </c>
      <c r="O30" s="162"/>
      <c r="P30" s="162"/>
      <c r="Q30" s="8">
        <f t="shared" si="0"/>
        <v>0</v>
      </c>
      <c r="R30" s="157"/>
      <c r="T30" s="135"/>
      <c r="U30" s="20" t="s">
        <v>33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</row>
    <row r="31" spans="1:91">
      <c r="B31" s="22" t="s">
        <v>38</v>
      </c>
      <c r="C31" s="39">
        <f>Q32</f>
        <v>14</v>
      </c>
      <c r="D31" s="24">
        <f>Q32/$R$31</f>
        <v>0.23333333333333334</v>
      </c>
      <c r="F31" s="20" t="s">
        <v>33</v>
      </c>
      <c r="G31" s="39">
        <f>Q30</f>
        <v>0</v>
      </c>
      <c r="H31" s="24" t="e">
        <f>Q30/$R$26</f>
        <v>#DIV/0!</v>
      </c>
      <c r="I31" s="25"/>
      <c r="J31" s="25"/>
      <c r="K31" s="25"/>
      <c r="M31" s="135">
        <v>5</v>
      </c>
      <c r="N31" s="145" t="s">
        <v>35</v>
      </c>
      <c r="O31" s="146"/>
      <c r="P31" s="147"/>
      <c r="Q31" s="8">
        <f t="shared" si="0"/>
        <v>43</v>
      </c>
      <c r="R31" s="156">
        <f>SUM(Q31:Q34)</f>
        <v>60</v>
      </c>
      <c r="T31" s="135">
        <v>5</v>
      </c>
      <c r="U31" s="20" t="s">
        <v>68</v>
      </c>
      <c r="V31" s="102" t="s">
        <v>130</v>
      </c>
      <c r="W31" s="102" t="s">
        <v>130</v>
      </c>
      <c r="X31" s="102" t="s">
        <v>130</v>
      </c>
      <c r="Y31" s="102" t="s">
        <v>130</v>
      </c>
      <c r="Z31" s="8"/>
      <c r="AA31" s="102" t="s">
        <v>130</v>
      </c>
      <c r="AB31" s="102" t="s">
        <v>130</v>
      </c>
      <c r="AC31" s="102"/>
      <c r="AD31" s="102" t="s">
        <v>130</v>
      </c>
      <c r="AE31" s="102" t="s">
        <v>130</v>
      </c>
      <c r="AF31" s="102" t="s">
        <v>130</v>
      </c>
      <c r="AG31" s="102" t="s">
        <v>130</v>
      </c>
      <c r="AH31" s="102" t="s">
        <v>130</v>
      </c>
      <c r="AI31" s="8"/>
      <c r="AJ31" s="102" t="s">
        <v>130</v>
      </c>
      <c r="AK31" s="102" t="s">
        <v>130</v>
      </c>
      <c r="AL31" s="102" t="s">
        <v>130</v>
      </c>
      <c r="AM31" s="102" t="s">
        <v>130</v>
      </c>
      <c r="AN31" s="102" t="s">
        <v>130</v>
      </c>
      <c r="AO31" s="102"/>
      <c r="AP31" s="102" t="s">
        <v>130</v>
      </c>
      <c r="AQ31" s="102" t="s">
        <v>130</v>
      </c>
      <c r="AR31" s="102" t="s">
        <v>130</v>
      </c>
      <c r="AS31" s="8"/>
      <c r="AT31" s="102" t="s">
        <v>130</v>
      </c>
      <c r="AU31" s="102"/>
      <c r="AV31" s="102" t="s">
        <v>130</v>
      </c>
      <c r="AW31" s="102"/>
      <c r="AX31" s="102" t="s">
        <v>130</v>
      </c>
      <c r="AY31" s="102"/>
      <c r="AZ31" s="102" t="s">
        <v>130</v>
      </c>
      <c r="BA31" s="102"/>
      <c r="BB31" s="102" t="s">
        <v>130</v>
      </c>
      <c r="BC31" s="102" t="s">
        <v>130</v>
      </c>
      <c r="BD31" s="102" t="s">
        <v>130</v>
      </c>
      <c r="BE31" s="102" t="s">
        <v>130</v>
      </c>
      <c r="BF31" s="102"/>
      <c r="BG31" s="102" t="s">
        <v>130</v>
      </c>
      <c r="BH31" s="102" t="s">
        <v>130</v>
      </c>
      <c r="BI31" s="8"/>
      <c r="BJ31" s="102" t="s">
        <v>130</v>
      </c>
      <c r="BK31" s="102" t="s">
        <v>130</v>
      </c>
      <c r="BL31" s="102" t="s">
        <v>130</v>
      </c>
      <c r="BM31" s="102" t="s">
        <v>130</v>
      </c>
      <c r="BN31" s="102" t="s">
        <v>130</v>
      </c>
      <c r="BO31" s="102" t="s">
        <v>130</v>
      </c>
      <c r="BP31" s="102"/>
      <c r="BQ31" s="102" t="s">
        <v>130</v>
      </c>
      <c r="BR31" s="102" t="s">
        <v>130</v>
      </c>
      <c r="BS31" s="102"/>
      <c r="BT31" s="8"/>
      <c r="BU31" s="102" t="s">
        <v>130</v>
      </c>
      <c r="BV31" s="102" t="s">
        <v>130</v>
      </c>
      <c r="BW31" s="102" t="s">
        <v>130</v>
      </c>
      <c r="BX31" s="102" t="s">
        <v>130</v>
      </c>
      <c r="BY31" s="102" t="s">
        <v>130</v>
      </c>
      <c r="BZ31" s="8"/>
      <c r="CA31" s="102"/>
      <c r="CB31" s="102" t="s">
        <v>130</v>
      </c>
      <c r="CC31" s="102"/>
      <c r="CD31" s="8"/>
      <c r="CE31" s="102"/>
      <c r="CF31" s="102"/>
      <c r="CG31" s="102"/>
      <c r="CH31" s="102"/>
      <c r="CI31" s="102" t="s">
        <v>130</v>
      </c>
      <c r="CJ31" s="8"/>
      <c r="CK31" s="102"/>
      <c r="CL31" s="102"/>
      <c r="CM31" s="102"/>
    </row>
    <row r="32" spans="1:91">
      <c r="B32" s="20" t="s">
        <v>36</v>
      </c>
      <c r="C32" s="39">
        <f>Q33</f>
        <v>2</v>
      </c>
      <c r="D32" s="24">
        <f>Q33/$R$31</f>
        <v>3.3333333333333333E-2</v>
      </c>
      <c r="F32" s="42" t="s">
        <v>51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35"/>
      <c r="N32" s="145" t="s">
        <v>38</v>
      </c>
      <c r="O32" s="146" t="s">
        <v>38</v>
      </c>
      <c r="P32" s="147" t="s">
        <v>38</v>
      </c>
      <c r="Q32" s="8">
        <f t="shared" si="0"/>
        <v>14</v>
      </c>
      <c r="R32" s="161"/>
      <c r="T32" s="135"/>
      <c r="U32" s="22" t="s">
        <v>69</v>
      </c>
      <c r="V32" s="8"/>
      <c r="W32" s="102"/>
      <c r="X32" s="8"/>
      <c r="Y32" s="8"/>
      <c r="Z32" s="102" t="s">
        <v>130</v>
      </c>
      <c r="AA32" s="8"/>
      <c r="AB32" s="8"/>
      <c r="AC32" s="102" t="s">
        <v>130</v>
      </c>
      <c r="AD32" s="8"/>
      <c r="AE32" s="102"/>
      <c r="AF32" s="102"/>
      <c r="AG32" s="8"/>
      <c r="AH32" s="8"/>
      <c r="AI32" s="102" t="s">
        <v>130</v>
      </c>
      <c r="AJ32" s="8"/>
      <c r="AK32" s="8"/>
      <c r="AL32" s="8"/>
      <c r="AM32" s="102"/>
      <c r="AN32" s="8"/>
      <c r="AO32" s="102" t="s">
        <v>130</v>
      </c>
      <c r="AP32" s="8"/>
      <c r="AQ32" s="8"/>
      <c r="AR32" s="8"/>
      <c r="AS32" s="102"/>
      <c r="AT32" s="8"/>
      <c r="AU32" s="102" t="s">
        <v>130</v>
      </c>
      <c r="AV32" s="8"/>
      <c r="AW32" s="8"/>
      <c r="AX32" s="8"/>
      <c r="AY32" s="102" t="s">
        <v>130</v>
      </c>
      <c r="AZ32" s="102"/>
      <c r="BA32" s="102" t="s">
        <v>130</v>
      </c>
      <c r="BB32" s="8"/>
      <c r="BC32" s="8"/>
      <c r="BD32" s="8"/>
      <c r="BE32" s="8"/>
      <c r="BF32" s="102" t="s">
        <v>130</v>
      </c>
      <c r="BG32" s="8"/>
      <c r="BH32" s="8"/>
      <c r="BI32" s="102" t="s">
        <v>130</v>
      </c>
      <c r="BJ32" s="8"/>
      <c r="BK32" s="8"/>
      <c r="BL32" s="8"/>
      <c r="BM32" s="102"/>
      <c r="BN32" s="8"/>
      <c r="BO32" s="8"/>
      <c r="BP32" s="102" t="s">
        <v>130</v>
      </c>
      <c r="BQ32" s="8"/>
      <c r="BR32" s="8"/>
      <c r="BS32" s="102" t="s">
        <v>130</v>
      </c>
      <c r="BT32" s="102" t="s">
        <v>130</v>
      </c>
      <c r="BU32" s="102"/>
      <c r="BV32" s="102"/>
      <c r="BW32" s="102"/>
      <c r="BX32" s="102"/>
      <c r="BY32" s="102"/>
      <c r="BZ32" s="102" t="s">
        <v>130</v>
      </c>
      <c r="CA32" s="8"/>
      <c r="CB32" s="8"/>
      <c r="CC32" s="102" t="s">
        <v>130</v>
      </c>
      <c r="CD32" s="102" t="s">
        <v>130</v>
      </c>
      <c r="CE32" s="102"/>
      <c r="CF32" s="102" t="s">
        <v>130</v>
      </c>
      <c r="CG32" s="102" t="s">
        <v>130</v>
      </c>
      <c r="CH32" s="102"/>
      <c r="CI32" s="102"/>
      <c r="CJ32" s="102" t="s">
        <v>130</v>
      </c>
      <c r="CK32" s="102" t="s">
        <v>130</v>
      </c>
      <c r="CL32" s="8"/>
      <c r="CM32" s="102"/>
    </row>
    <row r="33" spans="1:91">
      <c r="B33" s="22" t="s">
        <v>53</v>
      </c>
      <c r="C33" s="39">
        <f>Q34</f>
        <v>1</v>
      </c>
      <c r="D33" s="24">
        <f>Q34/$R$31</f>
        <v>1.6666666666666666E-2</v>
      </c>
      <c r="F33" s="21"/>
      <c r="G33" s="21"/>
      <c r="H33" s="19"/>
      <c r="I33" s="19"/>
      <c r="J33" s="19"/>
      <c r="K33" s="19"/>
      <c r="M33" s="135"/>
      <c r="N33" s="145" t="s">
        <v>36</v>
      </c>
      <c r="O33" s="146" t="s">
        <v>36</v>
      </c>
      <c r="P33" s="147" t="s">
        <v>36</v>
      </c>
      <c r="Q33" s="8">
        <f t="shared" si="0"/>
        <v>2</v>
      </c>
      <c r="R33" s="161"/>
      <c r="T33" s="135"/>
      <c r="U33" s="20" t="s">
        <v>70</v>
      </c>
      <c r="V33" s="8"/>
      <c r="W33" s="8"/>
      <c r="X33" s="8"/>
      <c r="Y33" s="8"/>
      <c r="Z33" s="102"/>
      <c r="AA33" s="102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102" t="s">
        <v>130</v>
      </c>
      <c r="AT33" s="8"/>
      <c r="AU33" s="8"/>
      <c r="AV33" s="102"/>
      <c r="AW33" s="102" t="s">
        <v>130</v>
      </c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102" t="s">
        <v>130</v>
      </c>
      <c r="CF33" s="8"/>
      <c r="CG33" s="8"/>
      <c r="CH33" s="8"/>
      <c r="CI33" s="8"/>
      <c r="CJ33" s="8"/>
      <c r="CK33" s="8"/>
      <c r="CL33" s="8"/>
      <c r="CM33" s="8"/>
    </row>
    <row r="34" spans="1:91">
      <c r="B34" s="42" t="s">
        <v>51</v>
      </c>
      <c r="C34" s="45">
        <f>SUM(C30:C33)</f>
        <v>60</v>
      </c>
      <c r="D34" s="24">
        <f>SUM(D30:D33)</f>
        <v>1</v>
      </c>
      <c r="F34" s="21"/>
      <c r="G34" s="21"/>
      <c r="H34" s="19"/>
      <c r="I34" s="19"/>
      <c r="J34" s="19"/>
      <c r="K34" s="19"/>
      <c r="M34" s="135"/>
      <c r="N34" s="145" t="s">
        <v>52</v>
      </c>
      <c r="O34" s="146" t="s">
        <v>37</v>
      </c>
      <c r="P34" s="147" t="s">
        <v>37</v>
      </c>
      <c r="Q34" s="8">
        <f t="shared" si="0"/>
        <v>1</v>
      </c>
      <c r="R34" s="157"/>
      <c r="T34" s="135"/>
      <c r="U34" s="22" t="s">
        <v>52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102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102" t="s">
        <v>130</v>
      </c>
      <c r="CB34" s="8"/>
      <c r="CC34" s="8"/>
      <c r="CD34" s="8"/>
      <c r="CE34" s="8"/>
      <c r="CF34" s="8"/>
      <c r="CG34" s="8"/>
      <c r="CH34" s="102" t="s">
        <v>130</v>
      </c>
      <c r="CI34" s="8"/>
      <c r="CJ34" s="8"/>
      <c r="CK34" s="102"/>
      <c r="CL34" s="102" t="s">
        <v>130</v>
      </c>
      <c r="CM34" s="8"/>
    </row>
    <row r="35" spans="1:91">
      <c r="B35" s="13"/>
      <c r="C35" s="13"/>
    </row>
    <row r="36" spans="1:91">
      <c r="B36" s="13"/>
      <c r="C36" s="13"/>
    </row>
    <row r="37" spans="1:91">
      <c r="B37" s="113" t="s">
        <v>12</v>
      </c>
      <c r="C37" s="113"/>
      <c r="D37" s="114"/>
    </row>
    <row r="38" spans="1:91">
      <c r="B38" s="13"/>
      <c r="C38" s="13"/>
      <c r="D38" s="2"/>
      <c r="U38" s="34" t="s">
        <v>123</v>
      </c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</row>
    <row r="39" spans="1:91" ht="48" customHeight="1">
      <c r="A39" s="135" t="s">
        <v>0</v>
      </c>
      <c r="B39" s="115" t="s">
        <v>1</v>
      </c>
      <c r="C39" s="116"/>
      <c r="D39" s="116"/>
      <c r="E39" s="116"/>
      <c r="F39" s="116"/>
      <c r="G39" s="117"/>
      <c r="H39" s="129" t="s">
        <v>10</v>
      </c>
      <c r="I39" s="31"/>
      <c r="J39" s="130" t="s">
        <v>72</v>
      </c>
      <c r="K39" s="130"/>
      <c r="N39" s="167" t="s">
        <v>65</v>
      </c>
      <c r="O39" s="168"/>
      <c r="P39" s="168"/>
      <c r="Q39" s="168"/>
      <c r="R39" s="169"/>
      <c r="S39" s="165" t="s">
        <v>66</v>
      </c>
      <c r="V39" s="163" t="s">
        <v>63</v>
      </c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4"/>
      <c r="AY39" s="164"/>
      <c r="AZ39" s="164"/>
      <c r="BA39" s="164"/>
      <c r="BB39" s="164"/>
      <c r="BC39" s="164"/>
      <c r="BD39" s="164"/>
      <c r="BE39" s="164"/>
      <c r="BF39" s="164"/>
      <c r="BG39" s="164"/>
      <c r="BH39" s="164"/>
      <c r="BI39" s="164"/>
      <c r="BJ39" s="164"/>
      <c r="BK39" s="164"/>
      <c r="BL39" s="164"/>
      <c r="BM39" s="164"/>
      <c r="BN39" s="164"/>
      <c r="BO39" s="164"/>
      <c r="BP39" s="164"/>
      <c r="BQ39" s="164"/>
      <c r="BR39" s="164"/>
      <c r="BS39" s="164"/>
      <c r="BT39" s="164"/>
      <c r="BU39" s="164"/>
      <c r="BV39" s="164"/>
      <c r="BW39" s="164"/>
      <c r="BX39" s="164"/>
      <c r="BY39" s="164"/>
      <c r="BZ39" s="164"/>
      <c r="CA39" s="164"/>
      <c r="CB39" s="164"/>
      <c r="CC39" s="164"/>
      <c r="CD39" s="150"/>
      <c r="CE39" s="150"/>
      <c r="CF39" s="150"/>
      <c r="CG39" s="150"/>
      <c r="CH39" s="150"/>
      <c r="CI39" s="150"/>
      <c r="CJ39" s="150"/>
      <c r="CK39" s="150"/>
      <c r="CL39" s="150"/>
      <c r="CM39" s="150"/>
    </row>
    <row r="40" spans="1:91" ht="24.75" customHeight="1">
      <c r="A40" s="135"/>
      <c r="B40" s="118"/>
      <c r="C40" s="119"/>
      <c r="D40" s="119"/>
      <c r="E40" s="119"/>
      <c r="F40" s="119"/>
      <c r="G40" s="120"/>
      <c r="H40" s="129"/>
      <c r="I40" s="31"/>
      <c r="J40" s="11" t="s">
        <v>45</v>
      </c>
      <c r="K40" s="11" t="s">
        <v>44</v>
      </c>
      <c r="L40" s="6"/>
      <c r="M40" s="10" t="s">
        <v>64</v>
      </c>
      <c r="N40" s="11">
        <v>1</v>
      </c>
      <c r="O40" s="11">
        <v>2</v>
      </c>
      <c r="P40" s="11">
        <v>3</v>
      </c>
      <c r="Q40" s="11">
        <v>4</v>
      </c>
      <c r="R40" s="11">
        <v>5</v>
      </c>
      <c r="S40" s="166"/>
      <c r="T40" s="6"/>
      <c r="U40" s="85" t="s">
        <v>64</v>
      </c>
      <c r="V40" s="83">
        <v>1</v>
      </c>
      <c r="W40" s="83">
        <v>2</v>
      </c>
      <c r="X40" s="83">
        <v>3</v>
      </c>
      <c r="Y40" s="83">
        <v>4</v>
      </c>
      <c r="Z40" s="83">
        <v>5</v>
      </c>
      <c r="AA40" s="83">
        <v>6</v>
      </c>
      <c r="AB40" s="83">
        <v>7</v>
      </c>
      <c r="AC40" s="83">
        <v>8</v>
      </c>
      <c r="AD40" s="83">
        <v>9</v>
      </c>
      <c r="AE40" s="83">
        <v>10</v>
      </c>
      <c r="AF40" s="83">
        <v>11</v>
      </c>
      <c r="AG40" s="83">
        <v>12</v>
      </c>
      <c r="AH40" s="83">
        <v>13</v>
      </c>
      <c r="AI40" s="83">
        <v>14</v>
      </c>
      <c r="AJ40" s="83">
        <v>15</v>
      </c>
      <c r="AK40" s="83">
        <v>16</v>
      </c>
      <c r="AL40" s="83">
        <v>17</v>
      </c>
      <c r="AM40" s="83">
        <v>18</v>
      </c>
      <c r="AN40" s="83">
        <v>5</v>
      </c>
      <c r="AO40" s="83">
        <v>20</v>
      </c>
      <c r="AP40" s="83">
        <v>21</v>
      </c>
      <c r="AQ40" s="83">
        <v>22</v>
      </c>
      <c r="AR40" s="83">
        <v>23</v>
      </c>
      <c r="AS40" s="83">
        <v>24</v>
      </c>
      <c r="AT40" s="83">
        <v>25</v>
      </c>
      <c r="AU40" s="83">
        <v>26</v>
      </c>
      <c r="AV40" s="83">
        <v>27</v>
      </c>
      <c r="AW40" s="83">
        <v>28</v>
      </c>
      <c r="AX40" s="83">
        <v>29</v>
      </c>
      <c r="AY40" s="83">
        <v>30</v>
      </c>
      <c r="AZ40" s="83">
        <v>31</v>
      </c>
      <c r="BA40" s="83">
        <v>32</v>
      </c>
      <c r="BB40" s="83">
        <v>33</v>
      </c>
      <c r="BC40" s="83">
        <v>34</v>
      </c>
      <c r="BD40" s="83">
        <v>35</v>
      </c>
      <c r="BE40" s="83">
        <v>36</v>
      </c>
      <c r="BF40" s="83">
        <v>37</v>
      </c>
      <c r="BG40" s="83">
        <v>38</v>
      </c>
      <c r="BH40" s="83">
        <v>39</v>
      </c>
      <c r="BI40" s="83">
        <v>40</v>
      </c>
      <c r="BJ40" s="83">
        <v>41</v>
      </c>
      <c r="BK40" s="83">
        <v>42</v>
      </c>
      <c r="BL40" s="83">
        <v>43</v>
      </c>
      <c r="BM40" s="83">
        <v>44</v>
      </c>
      <c r="BN40" s="83">
        <v>45</v>
      </c>
      <c r="BO40" s="83">
        <v>46</v>
      </c>
      <c r="BP40" s="83">
        <v>47</v>
      </c>
      <c r="BQ40" s="83">
        <v>48</v>
      </c>
      <c r="BR40" s="83">
        <v>49</v>
      </c>
      <c r="BS40" s="83">
        <v>50</v>
      </c>
      <c r="BT40" s="83">
        <v>51</v>
      </c>
      <c r="BU40" s="83">
        <v>52</v>
      </c>
      <c r="BV40" s="83">
        <v>53</v>
      </c>
      <c r="BW40" s="83">
        <v>54</v>
      </c>
      <c r="BX40" s="83">
        <v>55</v>
      </c>
      <c r="BY40" s="83">
        <v>56</v>
      </c>
      <c r="BZ40" s="83">
        <v>57</v>
      </c>
      <c r="CA40" s="83">
        <v>58</v>
      </c>
      <c r="CB40" s="83">
        <v>59</v>
      </c>
      <c r="CC40" s="83">
        <v>60</v>
      </c>
      <c r="CD40" s="83">
        <v>61</v>
      </c>
      <c r="CE40" s="83">
        <v>62</v>
      </c>
      <c r="CF40" s="83">
        <v>63</v>
      </c>
      <c r="CG40" s="83">
        <v>64</v>
      </c>
      <c r="CH40" s="83">
        <v>65</v>
      </c>
      <c r="CI40" s="83">
        <v>66</v>
      </c>
      <c r="CJ40" s="83">
        <v>67</v>
      </c>
      <c r="CK40" s="83">
        <v>68</v>
      </c>
      <c r="CL40" s="83">
        <v>69</v>
      </c>
      <c r="CM40" s="83">
        <v>70</v>
      </c>
    </row>
    <row r="41" spans="1:91" ht="12.75" customHeight="1">
      <c r="A41" s="12">
        <v>1</v>
      </c>
      <c r="B41" s="107" t="s">
        <v>2</v>
      </c>
      <c r="C41" s="108"/>
      <c r="D41" s="108"/>
      <c r="E41" s="108"/>
      <c r="F41" s="108"/>
      <c r="G41" s="109"/>
      <c r="H41" s="30">
        <f>(N41*$N$40+O41*$O$40+P41*$P$40+Q41*$Q$40+R41*$R$40)/S41</f>
        <v>4.166666666666667</v>
      </c>
      <c r="I41" s="32"/>
      <c r="J41" s="46">
        <f>COUNTBLANK(V41:CC41)</f>
        <v>0</v>
      </c>
      <c r="K41" s="47">
        <f>J41/(J41+S41)</f>
        <v>0</v>
      </c>
      <c r="L41" s="9"/>
      <c r="M41" s="43" t="s">
        <v>54</v>
      </c>
      <c r="N41" s="12">
        <f>COUNTIF($V$41:$CC$41,N40)</f>
        <v>3</v>
      </c>
      <c r="O41" s="12">
        <f>COUNTIF($V$41:$CC$41,O40)</f>
        <v>2</v>
      </c>
      <c r="P41" s="12">
        <f>COUNTIF($V$41:$CC$41,P40)</f>
        <v>9</v>
      </c>
      <c r="Q41" s="12">
        <f>COUNTIF($V$41:$CC$41,Q40)</f>
        <v>14</v>
      </c>
      <c r="R41" s="12">
        <f>COUNTIF($V$41:$CC$41,R40)</f>
        <v>32</v>
      </c>
      <c r="S41" s="12">
        <f>SUM(N41:R41)</f>
        <v>60</v>
      </c>
      <c r="T41" s="7"/>
      <c r="U41" s="43" t="s">
        <v>54</v>
      </c>
      <c r="V41" s="8">
        <v>5</v>
      </c>
      <c r="W41" s="8">
        <v>4</v>
      </c>
      <c r="X41" s="8">
        <v>5</v>
      </c>
      <c r="Y41" s="8">
        <v>5</v>
      </c>
      <c r="Z41" s="8">
        <v>5</v>
      </c>
      <c r="AA41" s="8">
        <v>3</v>
      </c>
      <c r="AB41" s="8">
        <v>4</v>
      </c>
      <c r="AC41" s="8">
        <v>5</v>
      </c>
      <c r="AD41" s="8">
        <v>5</v>
      </c>
      <c r="AE41" s="8">
        <v>3</v>
      </c>
      <c r="AF41" s="8">
        <v>5</v>
      </c>
      <c r="AG41" s="8">
        <v>5</v>
      </c>
      <c r="AH41" s="8">
        <v>5</v>
      </c>
      <c r="AI41" s="8">
        <v>4</v>
      </c>
      <c r="AJ41" s="8">
        <v>1</v>
      </c>
      <c r="AK41" s="8">
        <v>4</v>
      </c>
      <c r="AL41" s="8">
        <v>4</v>
      </c>
      <c r="AM41" s="8">
        <v>3</v>
      </c>
      <c r="AN41" s="8">
        <v>3</v>
      </c>
      <c r="AO41" s="8">
        <v>4</v>
      </c>
      <c r="AP41" s="8">
        <v>2</v>
      </c>
      <c r="AQ41" s="8">
        <v>3</v>
      </c>
      <c r="AR41" s="8">
        <v>5</v>
      </c>
      <c r="AS41" s="8">
        <v>3</v>
      </c>
      <c r="AT41" s="8">
        <v>5</v>
      </c>
      <c r="AU41" s="8">
        <v>4</v>
      </c>
      <c r="AV41" s="8">
        <v>5</v>
      </c>
      <c r="AW41" s="8">
        <v>1</v>
      </c>
      <c r="AX41" s="8">
        <v>5</v>
      </c>
      <c r="AY41" s="8">
        <v>5</v>
      </c>
      <c r="AZ41" s="8">
        <v>5</v>
      </c>
      <c r="BA41" s="8">
        <v>5</v>
      </c>
      <c r="BB41" s="8">
        <v>5</v>
      </c>
      <c r="BC41" s="8">
        <v>5</v>
      </c>
      <c r="BD41" s="8">
        <v>5</v>
      </c>
      <c r="BE41" s="8">
        <v>5</v>
      </c>
      <c r="BF41" s="8">
        <v>5</v>
      </c>
      <c r="BG41" s="8">
        <v>5</v>
      </c>
      <c r="BH41" s="8">
        <v>5</v>
      </c>
      <c r="BI41" s="8">
        <v>5</v>
      </c>
      <c r="BJ41" s="8">
        <v>5</v>
      </c>
      <c r="BK41" s="8">
        <v>4</v>
      </c>
      <c r="BL41" s="8">
        <v>4</v>
      </c>
      <c r="BM41" s="8">
        <v>4</v>
      </c>
      <c r="BN41" s="8">
        <v>5</v>
      </c>
      <c r="BO41" s="8">
        <v>3</v>
      </c>
      <c r="BP41" s="8">
        <v>5</v>
      </c>
      <c r="BQ41" s="8">
        <v>2</v>
      </c>
      <c r="BR41" s="8">
        <v>5</v>
      </c>
      <c r="BS41" s="8">
        <v>4</v>
      </c>
      <c r="BT41" s="8">
        <v>5</v>
      </c>
      <c r="BU41" s="8">
        <v>4</v>
      </c>
      <c r="BV41" s="8">
        <v>5</v>
      </c>
      <c r="BW41" s="8">
        <v>3</v>
      </c>
      <c r="BX41" s="8">
        <v>4</v>
      </c>
      <c r="BY41" s="8">
        <v>3</v>
      </c>
      <c r="BZ41" s="8">
        <v>5</v>
      </c>
      <c r="CA41" s="8">
        <v>4</v>
      </c>
      <c r="CB41" s="8">
        <v>1</v>
      </c>
      <c r="CC41" s="8">
        <v>5</v>
      </c>
      <c r="CD41" s="8">
        <v>2</v>
      </c>
      <c r="CE41" s="8">
        <v>4</v>
      </c>
      <c r="CF41" s="8">
        <v>5</v>
      </c>
      <c r="CG41" s="8">
        <v>4</v>
      </c>
      <c r="CH41" s="8">
        <v>5</v>
      </c>
      <c r="CI41" s="8">
        <v>5</v>
      </c>
      <c r="CJ41" s="8">
        <v>5</v>
      </c>
      <c r="CK41" s="8">
        <v>3</v>
      </c>
      <c r="CL41" s="8">
        <v>3</v>
      </c>
      <c r="CM41" s="8"/>
    </row>
    <row r="42" spans="1:91" ht="12.75" customHeight="1">
      <c r="A42" s="12">
        <v>2</v>
      </c>
      <c r="B42" s="107" t="s">
        <v>3</v>
      </c>
      <c r="C42" s="108"/>
      <c r="D42" s="108"/>
      <c r="E42" s="108"/>
      <c r="F42" s="108"/>
      <c r="G42" s="109"/>
      <c r="H42" s="30">
        <f t="shared" ref="H42:H49" si="1">(N42*$N$40+O42*$O$40+P42*$P$40+Q42*$Q$40+R42*$R$40)/S42</f>
        <v>4.4666666666666668</v>
      </c>
      <c r="I42" s="32"/>
      <c r="J42" s="46">
        <f t="shared" ref="J42:J49" si="2">COUNTBLANK(V42:CC42)</f>
        <v>0</v>
      </c>
      <c r="K42" s="47">
        <f t="shared" ref="K42:K48" si="3">J42/(J42+S42)</f>
        <v>0</v>
      </c>
      <c r="L42" s="9"/>
      <c r="M42" s="43" t="s">
        <v>55</v>
      </c>
      <c r="N42" s="12">
        <f>COUNTIF($V$42:$CC$42,N40)</f>
        <v>1</v>
      </c>
      <c r="O42" s="12">
        <f>COUNTIF($V$42:$CC$42,O40)</f>
        <v>1</v>
      </c>
      <c r="P42" s="12">
        <f>COUNTIF($V$42:$CC$42,P40)</f>
        <v>6</v>
      </c>
      <c r="Q42" s="12">
        <f>COUNTIF($V$42:$CC$42,Q40)</f>
        <v>13</v>
      </c>
      <c r="R42" s="12">
        <f>COUNTIF($V$42:$CC$42,R40)</f>
        <v>39</v>
      </c>
      <c r="S42" s="12">
        <f t="shared" ref="S42:S49" si="4">SUM(N42:R42)</f>
        <v>60</v>
      </c>
      <c r="T42" s="7"/>
      <c r="U42" s="43" t="s">
        <v>55</v>
      </c>
      <c r="V42" s="8">
        <v>5</v>
      </c>
      <c r="W42" s="8">
        <v>5</v>
      </c>
      <c r="X42" s="8">
        <v>5</v>
      </c>
      <c r="Y42" s="8">
        <v>5</v>
      </c>
      <c r="Z42" s="8">
        <v>5</v>
      </c>
      <c r="AA42" s="8">
        <v>5</v>
      </c>
      <c r="AB42" s="8">
        <v>4</v>
      </c>
      <c r="AC42" s="8">
        <v>5</v>
      </c>
      <c r="AD42" s="8">
        <v>5</v>
      </c>
      <c r="AE42" s="8">
        <v>5</v>
      </c>
      <c r="AF42" s="8">
        <v>5</v>
      </c>
      <c r="AG42" s="8">
        <v>5</v>
      </c>
      <c r="AH42" s="8">
        <v>5</v>
      </c>
      <c r="AI42" s="8">
        <v>4</v>
      </c>
      <c r="AJ42" s="8">
        <v>3</v>
      </c>
      <c r="AK42" s="8">
        <v>4</v>
      </c>
      <c r="AL42" s="8">
        <v>3</v>
      </c>
      <c r="AM42" s="8">
        <v>4</v>
      </c>
      <c r="AN42" s="8">
        <v>4</v>
      </c>
      <c r="AO42" s="8">
        <v>4</v>
      </c>
      <c r="AP42" s="8">
        <v>4</v>
      </c>
      <c r="AQ42" s="8">
        <v>4</v>
      </c>
      <c r="AR42" s="8">
        <v>5</v>
      </c>
      <c r="AS42" s="8">
        <v>4</v>
      </c>
      <c r="AT42" s="8">
        <v>5</v>
      </c>
      <c r="AU42" s="8">
        <v>5</v>
      </c>
      <c r="AV42" s="8">
        <v>5</v>
      </c>
      <c r="AW42" s="8">
        <v>1</v>
      </c>
      <c r="AX42" s="8">
        <v>5</v>
      </c>
      <c r="AY42" s="8">
        <v>5</v>
      </c>
      <c r="AZ42" s="8">
        <v>5</v>
      </c>
      <c r="BA42" s="8">
        <v>5</v>
      </c>
      <c r="BB42" s="8">
        <v>5</v>
      </c>
      <c r="BC42" s="8">
        <v>5</v>
      </c>
      <c r="BD42" s="8">
        <v>5</v>
      </c>
      <c r="BE42" s="8">
        <v>5</v>
      </c>
      <c r="BF42" s="8">
        <v>5</v>
      </c>
      <c r="BG42" s="8">
        <v>5</v>
      </c>
      <c r="BH42" s="8">
        <v>4</v>
      </c>
      <c r="BI42" s="8">
        <v>5</v>
      </c>
      <c r="BJ42" s="8">
        <v>5</v>
      </c>
      <c r="BK42" s="8">
        <v>5</v>
      </c>
      <c r="BL42" s="8">
        <v>5</v>
      </c>
      <c r="BM42" s="8">
        <v>5</v>
      </c>
      <c r="BN42" s="8">
        <v>5</v>
      </c>
      <c r="BO42" s="8">
        <v>3</v>
      </c>
      <c r="BP42" s="8">
        <v>5</v>
      </c>
      <c r="BQ42" s="8">
        <v>3</v>
      </c>
      <c r="BR42" s="8">
        <v>5</v>
      </c>
      <c r="BS42" s="8">
        <v>3</v>
      </c>
      <c r="BT42" s="8">
        <v>5</v>
      </c>
      <c r="BU42" s="8">
        <v>3</v>
      </c>
      <c r="BV42" s="8">
        <v>5</v>
      </c>
      <c r="BW42" s="8">
        <v>4</v>
      </c>
      <c r="BX42" s="8">
        <v>4</v>
      </c>
      <c r="BY42" s="8">
        <v>4</v>
      </c>
      <c r="BZ42" s="8">
        <v>5</v>
      </c>
      <c r="CA42" s="8">
        <v>5</v>
      </c>
      <c r="CB42" s="8">
        <v>2</v>
      </c>
      <c r="CC42" s="8">
        <v>5</v>
      </c>
      <c r="CD42" s="8">
        <v>5</v>
      </c>
      <c r="CE42" s="8">
        <v>5</v>
      </c>
      <c r="CF42" s="8">
        <v>5</v>
      </c>
      <c r="CG42" s="8">
        <v>4</v>
      </c>
      <c r="CH42" s="8">
        <v>5</v>
      </c>
      <c r="CI42" s="8">
        <v>5</v>
      </c>
      <c r="CJ42" s="8">
        <v>5</v>
      </c>
      <c r="CK42" s="8">
        <v>3</v>
      </c>
      <c r="CL42" s="8">
        <v>4</v>
      </c>
      <c r="CM42" s="8"/>
    </row>
    <row r="43" spans="1:91" ht="12.75" customHeight="1">
      <c r="A43" s="12">
        <v>3</v>
      </c>
      <c r="B43" s="107" t="s">
        <v>4</v>
      </c>
      <c r="C43" s="108"/>
      <c r="D43" s="108"/>
      <c r="E43" s="108"/>
      <c r="F43" s="108"/>
      <c r="G43" s="109"/>
      <c r="H43" s="30">
        <f t="shared" si="1"/>
        <v>3.85</v>
      </c>
      <c r="I43" s="32"/>
      <c r="J43" s="46">
        <f t="shared" si="2"/>
        <v>0</v>
      </c>
      <c r="K43" s="47">
        <f t="shared" si="3"/>
        <v>0</v>
      </c>
      <c r="L43" s="9"/>
      <c r="M43" s="43" t="s">
        <v>56</v>
      </c>
      <c r="N43" s="12">
        <f>COUNTIF($V$43:$CC$43,N40)</f>
        <v>3</v>
      </c>
      <c r="O43" s="12">
        <f>COUNTIF($V$43:$CC$43,O40)</f>
        <v>6</v>
      </c>
      <c r="P43" s="12">
        <f>COUNTIF($V$43:$CC$43,P40)</f>
        <v>14</v>
      </c>
      <c r="Q43" s="12">
        <f>COUNTIF($V$43:$CC$43,Q40)</f>
        <v>11</v>
      </c>
      <c r="R43" s="12">
        <f>COUNTIF($V$43:$CC$43,R40)</f>
        <v>26</v>
      </c>
      <c r="S43" s="12">
        <f t="shared" si="4"/>
        <v>60</v>
      </c>
      <c r="T43" s="7"/>
      <c r="U43" s="43" t="s">
        <v>56</v>
      </c>
      <c r="V43" s="8">
        <v>5</v>
      </c>
      <c r="W43" s="8">
        <v>3</v>
      </c>
      <c r="X43" s="8">
        <v>4</v>
      </c>
      <c r="Y43" s="8">
        <v>5</v>
      </c>
      <c r="Z43" s="8">
        <v>5</v>
      </c>
      <c r="AA43" s="8">
        <v>3</v>
      </c>
      <c r="AB43" s="8">
        <v>3</v>
      </c>
      <c r="AC43" s="8">
        <v>5</v>
      </c>
      <c r="AD43" s="8">
        <v>5</v>
      </c>
      <c r="AE43" s="8">
        <v>1</v>
      </c>
      <c r="AF43" s="8">
        <v>5</v>
      </c>
      <c r="AG43" s="8">
        <v>4</v>
      </c>
      <c r="AH43" s="8">
        <v>5</v>
      </c>
      <c r="AI43" s="8">
        <v>3</v>
      </c>
      <c r="AJ43" s="8">
        <v>1</v>
      </c>
      <c r="AK43" s="8">
        <v>2</v>
      </c>
      <c r="AL43" s="8">
        <v>4</v>
      </c>
      <c r="AM43" s="8">
        <v>4</v>
      </c>
      <c r="AN43" s="8">
        <v>3</v>
      </c>
      <c r="AO43" s="8">
        <v>4</v>
      </c>
      <c r="AP43" s="8">
        <v>3</v>
      </c>
      <c r="AQ43" s="8">
        <v>3</v>
      </c>
      <c r="AR43" s="8">
        <v>5</v>
      </c>
      <c r="AS43" s="8">
        <v>2</v>
      </c>
      <c r="AT43" s="8">
        <v>5</v>
      </c>
      <c r="AU43" s="8">
        <v>3</v>
      </c>
      <c r="AV43" s="8">
        <v>4</v>
      </c>
      <c r="AW43" s="8">
        <v>1</v>
      </c>
      <c r="AX43" s="8">
        <v>5</v>
      </c>
      <c r="AY43" s="8">
        <v>5</v>
      </c>
      <c r="AZ43" s="8">
        <v>5</v>
      </c>
      <c r="BA43" s="8">
        <v>5</v>
      </c>
      <c r="BB43" s="8">
        <v>5</v>
      </c>
      <c r="BC43" s="8">
        <v>5</v>
      </c>
      <c r="BD43" s="8">
        <v>5</v>
      </c>
      <c r="BE43" s="8">
        <v>5</v>
      </c>
      <c r="BF43" s="8">
        <v>5</v>
      </c>
      <c r="BG43" s="8">
        <v>5</v>
      </c>
      <c r="BH43" s="8">
        <v>4</v>
      </c>
      <c r="BI43" s="8">
        <v>4</v>
      </c>
      <c r="BJ43" s="8">
        <v>3</v>
      </c>
      <c r="BK43" s="8">
        <v>5</v>
      </c>
      <c r="BL43" s="8">
        <v>5</v>
      </c>
      <c r="BM43" s="8">
        <v>2</v>
      </c>
      <c r="BN43" s="8">
        <v>4</v>
      </c>
      <c r="BO43" s="8">
        <v>3</v>
      </c>
      <c r="BP43" s="8">
        <v>5</v>
      </c>
      <c r="BQ43" s="8">
        <v>2</v>
      </c>
      <c r="BR43" s="8">
        <v>3</v>
      </c>
      <c r="BS43" s="8">
        <v>4</v>
      </c>
      <c r="BT43" s="8">
        <v>5</v>
      </c>
      <c r="BU43" s="8">
        <v>3</v>
      </c>
      <c r="BV43" s="8">
        <v>5</v>
      </c>
      <c r="BW43" s="8">
        <v>2</v>
      </c>
      <c r="BX43" s="8">
        <v>3</v>
      </c>
      <c r="BY43" s="8">
        <v>3</v>
      </c>
      <c r="BZ43" s="8">
        <v>5</v>
      </c>
      <c r="CA43" s="8">
        <v>4</v>
      </c>
      <c r="CB43" s="8">
        <v>2</v>
      </c>
      <c r="CC43" s="8">
        <v>5</v>
      </c>
      <c r="CD43" s="8">
        <v>3</v>
      </c>
      <c r="CE43" s="8">
        <v>4</v>
      </c>
      <c r="CF43" s="8">
        <v>5</v>
      </c>
      <c r="CG43" s="8">
        <v>4</v>
      </c>
      <c r="CH43" s="8">
        <v>5</v>
      </c>
      <c r="CI43" s="8">
        <v>5</v>
      </c>
      <c r="CJ43" s="8">
        <v>4</v>
      </c>
      <c r="CK43" s="8">
        <v>3</v>
      </c>
      <c r="CL43" s="8">
        <v>3</v>
      </c>
      <c r="CM43" s="8"/>
    </row>
    <row r="44" spans="1:91" ht="12.75" customHeight="1">
      <c r="A44" s="12">
        <v>4</v>
      </c>
      <c r="B44" s="107" t="s">
        <v>5</v>
      </c>
      <c r="C44" s="108"/>
      <c r="D44" s="108"/>
      <c r="E44" s="108"/>
      <c r="F44" s="108"/>
      <c r="G44" s="109"/>
      <c r="H44" s="30">
        <f t="shared" si="1"/>
        <v>4.5666666666666664</v>
      </c>
      <c r="I44" s="32"/>
      <c r="J44" s="46">
        <f t="shared" si="2"/>
        <v>0</v>
      </c>
      <c r="K44" s="47">
        <f t="shared" si="3"/>
        <v>0</v>
      </c>
      <c r="L44" s="9"/>
      <c r="M44" s="43" t="s">
        <v>57</v>
      </c>
      <c r="N44" s="12">
        <f>COUNTIF($V$44:$CC$44,N40)</f>
        <v>1</v>
      </c>
      <c r="O44" s="12">
        <f>COUNTIF($V$44:$CC$44,O40)</f>
        <v>0</v>
      </c>
      <c r="P44" s="12">
        <f>COUNTIF($V$44:$CC$44,P40)</f>
        <v>6</v>
      </c>
      <c r="Q44" s="12">
        <f>COUNTIF($V$44:$CC$44,Q40)</f>
        <v>10</v>
      </c>
      <c r="R44" s="12">
        <f>COUNTIF($V$44:$CC$44,R40)</f>
        <v>43</v>
      </c>
      <c r="S44" s="12">
        <f t="shared" si="4"/>
        <v>60</v>
      </c>
      <c r="T44" s="7"/>
      <c r="U44" s="43" t="s">
        <v>57</v>
      </c>
      <c r="V44" s="8">
        <v>5</v>
      </c>
      <c r="W44" s="8">
        <v>5</v>
      </c>
      <c r="X44" s="8">
        <v>5</v>
      </c>
      <c r="Y44" s="8">
        <v>5</v>
      </c>
      <c r="Z44" s="8">
        <v>4</v>
      </c>
      <c r="AA44" s="8">
        <v>5</v>
      </c>
      <c r="AB44" s="8">
        <v>5</v>
      </c>
      <c r="AC44" s="8">
        <v>5</v>
      </c>
      <c r="AD44" s="8">
        <v>5</v>
      </c>
      <c r="AE44" s="8">
        <v>3</v>
      </c>
      <c r="AF44" s="8">
        <v>5</v>
      </c>
      <c r="AG44" s="8">
        <v>5</v>
      </c>
      <c r="AH44" s="8">
        <v>5</v>
      </c>
      <c r="AI44" s="8">
        <v>4</v>
      </c>
      <c r="AJ44" s="8">
        <v>4</v>
      </c>
      <c r="AK44" s="8">
        <v>5</v>
      </c>
      <c r="AL44" s="8">
        <v>5</v>
      </c>
      <c r="AM44" s="8">
        <v>4</v>
      </c>
      <c r="AN44" s="8">
        <v>3</v>
      </c>
      <c r="AO44" s="8">
        <v>4</v>
      </c>
      <c r="AP44" s="8">
        <v>5</v>
      </c>
      <c r="AQ44" s="8">
        <v>4</v>
      </c>
      <c r="AR44" s="8">
        <v>5</v>
      </c>
      <c r="AS44" s="8">
        <v>4</v>
      </c>
      <c r="AT44" s="8">
        <v>5</v>
      </c>
      <c r="AU44" s="8">
        <v>4</v>
      </c>
      <c r="AV44" s="8">
        <v>5</v>
      </c>
      <c r="AW44" s="8">
        <v>1</v>
      </c>
      <c r="AX44" s="8">
        <v>5</v>
      </c>
      <c r="AY44" s="8">
        <v>5</v>
      </c>
      <c r="AZ44" s="8">
        <v>5</v>
      </c>
      <c r="BA44" s="8">
        <v>5</v>
      </c>
      <c r="BB44" s="8">
        <v>5</v>
      </c>
      <c r="BC44" s="8">
        <v>5</v>
      </c>
      <c r="BD44" s="8">
        <v>5</v>
      </c>
      <c r="BE44" s="8">
        <v>5</v>
      </c>
      <c r="BF44" s="8">
        <v>5</v>
      </c>
      <c r="BG44" s="8">
        <v>5</v>
      </c>
      <c r="BH44" s="8">
        <v>5</v>
      </c>
      <c r="BI44" s="8">
        <v>5</v>
      </c>
      <c r="BJ44" s="8">
        <v>5</v>
      </c>
      <c r="BK44" s="8">
        <v>5</v>
      </c>
      <c r="BL44" s="8">
        <v>5</v>
      </c>
      <c r="BM44" s="8">
        <v>5</v>
      </c>
      <c r="BN44" s="8">
        <v>5</v>
      </c>
      <c r="BO44" s="8">
        <v>3</v>
      </c>
      <c r="BP44" s="8">
        <v>5</v>
      </c>
      <c r="BQ44" s="8">
        <v>3</v>
      </c>
      <c r="BR44" s="8">
        <v>5</v>
      </c>
      <c r="BS44" s="8">
        <v>4</v>
      </c>
      <c r="BT44" s="8">
        <v>5</v>
      </c>
      <c r="BU44" s="8">
        <v>5</v>
      </c>
      <c r="BV44" s="8">
        <v>5</v>
      </c>
      <c r="BW44" s="8">
        <v>3</v>
      </c>
      <c r="BX44" s="8">
        <v>4</v>
      </c>
      <c r="BY44" s="8">
        <v>5</v>
      </c>
      <c r="BZ44" s="8">
        <v>5</v>
      </c>
      <c r="CA44" s="8">
        <v>5</v>
      </c>
      <c r="CB44" s="8">
        <v>3</v>
      </c>
      <c r="CC44" s="8">
        <v>5</v>
      </c>
      <c r="CD44" s="8">
        <v>5</v>
      </c>
      <c r="CE44" s="8">
        <v>4</v>
      </c>
      <c r="CF44" s="8">
        <v>5</v>
      </c>
      <c r="CG44" s="8">
        <v>4</v>
      </c>
      <c r="CH44" s="8">
        <v>5</v>
      </c>
      <c r="CI44" s="8">
        <v>5</v>
      </c>
      <c r="CJ44" s="8">
        <v>5</v>
      </c>
      <c r="CK44" s="8">
        <v>3</v>
      </c>
      <c r="CL44" s="8">
        <v>4</v>
      </c>
      <c r="CM44" s="8"/>
    </row>
    <row r="45" spans="1:91" ht="12.75" customHeight="1">
      <c r="A45" s="12">
        <v>5</v>
      </c>
      <c r="B45" s="107" t="s">
        <v>6</v>
      </c>
      <c r="C45" s="108"/>
      <c r="D45" s="108"/>
      <c r="E45" s="108"/>
      <c r="F45" s="108"/>
      <c r="G45" s="109"/>
      <c r="H45" s="30">
        <f t="shared" si="1"/>
        <v>4.5166666666666666</v>
      </c>
      <c r="I45" s="32"/>
      <c r="J45" s="46">
        <f t="shared" si="2"/>
        <v>0</v>
      </c>
      <c r="K45" s="47">
        <f t="shared" si="3"/>
        <v>0</v>
      </c>
      <c r="L45" s="9"/>
      <c r="M45" s="43" t="s">
        <v>58</v>
      </c>
      <c r="N45" s="12">
        <f>COUNTIF($V$45:$CC$45,N40)</f>
        <v>1</v>
      </c>
      <c r="O45" s="12">
        <f>COUNTIF($V$45:$CC$45,O40)</f>
        <v>2</v>
      </c>
      <c r="P45" s="12">
        <f>COUNTIF($V$45:$CC$45,P40)</f>
        <v>5</v>
      </c>
      <c r="Q45" s="12">
        <f>COUNTIF($V$45:$CC$45,Q40)</f>
        <v>9</v>
      </c>
      <c r="R45" s="12">
        <f>COUNTIF($V$45:$CC$45,R40)</f>
        <v>43</v>
      </c>
      <c r="S45" s="12">
        <f t="shared" si="4"/>
        <v>60</v>
      </c>
      <c r="T45" s="7"/>
      <c r="U45" s="43" t="s">
        <v>58</v>
      </c>
      <c r="V45" s="8">
        <v>5</v>
      </c>
      <c r="W45" s="8">
        <v>5</v>
      </c>
      <c r="X45" s="8">
        <v>5</v>
      </c>
      <c r="Y45" s="8">
        <v>5</v>
      </c>
      <c r="Z45" s="8">
        <v>4</v>
      </c>
      <c r="AA45" s="8">
        <v>5</v>
      </c>
      <c r="AB45" s="8">
        <v>5</v>
      </c>
      <c r="AC45" s="8">
        <v>5</v>
      </c>
      <c r="AD45" s="8">
        <v>5</v>
      </c>
      <c r="AE45" s="8">
        <v>5</v>
      </c>
      <c r="AF45" s="8">
        <v>5</v>
      </c>
      <c r="AG45" s="8">
        <v>5</v>
      </c>
      <c r="AH45" s="8">
        <v>5</v>
      </c>
      <c r="AI45" s="8">
        <v>4</v>
      </c>
      <c r="AJ45" s="8">
        <v>3</v>
      </c>
      <c r="AK45" s="8">
        <v>5</v>
      </c>
      <c r="AL45" s="8">
        <v>5</v>
      </c>
      <c r="AM45" s="8">
        <v>4</v>
      </c>
      <c r="AN45" s="8">
        <v>4</v>
      </c>
      <c r="AO45" s="8">
        <v>4</v>
      </c>
      <c r="AP45" s="8">
        <v>5</v>
      </c>
      <c r="AQ45" s="8">
        <v>5</v>
      </c>
      <c r="AR45" s="8">
        <v>5</v>
      </c>
      <c r="AS45" s="8">
        <v>4</v>
      </c>
      <c r="AT45" s="8">
        <v>5</v>
      </c>
      <c r="AU45" s="8">
        <v>2</v>
      </c>
      <c r="AV45" s="8">
        <v>5</v>
      </c>
      <c r="AW45" s="8">
        <v>1</v>
      </c>
      <c r="AX45" s="8">
        <v>5</v>
      </c>
      <c r="AY45" s="8">
        <v>5</v>
      </c>
      <c r="AZ45" s="8">
        <v>5</v>
      </c>
      <c r="BA45" s="8">
        <v>5</v>
      </c>
      <c r="BB45" s="8">
        <v>5</v>
      </c>
      <c r="BC45" s="8">
        <v>5</v>
      </c>
      <c r="BD45" s="8">
        <v>5</v>
      </c>
      <c r="BE45" s="8">
        <v>5</v>
      </c>
      <c r="BF45" s="8">
        <v>5</v>
      </c>
      <c r="BG45" s="8">
        <v>5</v>
      </c>
      <c r="BH45" s="8">
        <v>3</v>
      </c>
      <c r="BI45" s="8">
        <v>5</v>
      </c>
      <c r="BJ45" s="8">
        <v>5</v>
      </c>
      <c r="BK45" s="8">
        <v>5</v>
      </c>
      <c r="BL45" s="8">
        <v>5</v>
      </c>
      <c r="BM45" s="8">
        <v>5</v>
      </c>
      <c r="BN45" s="8">
        <v>5</v>
      </c>
      <c r="BO45" s="8">
        <v>4</v>
      </c>
      <c r="BP45" s="8">
        <v>5</v>
      </c>
      <c r="BQ45" s="8">
        <v>4</v>
      </c>
      <c r="BR45" s="8">
        <v>5</v>
      </c>
      <c r="BS45" s="8">
        <v>3</v>
      </c>
      <c r="BT45" s="8">
        <v>5</v>
      </c>
      <c r="BU45" s="8">
        <v>5</v>
      </c>
      <c r="BV45" s="8">
        <v>5</v>
      </c>
      <c r="BW45" s="8">
        <v>3</v>
      </c>
      <c r="BX45" s="8">
        <v>5</v>
      </c>
      <c r="BY45" s="8">
        <v>5</v>
      </c>
      <c r="BZ45" s="8">
        <v>4</v>
      </c>
      <c r="CA45" s="8">
        <v>3</v>
      </c>
      <c r="CB45" s="8">
        <v>2</v>
      </c>
      <c r="CC45" s="8">
        <v>5</v>
      </c>
      <c r="CD45" s="8">
        <v>5</v>
      </c>
      <c r="CE45" s="8">
        <v>5</v>
      </c>
      <c r="CF45" s="8">
        <v>5</v>
      </c>
      <c r="CG45" s="8">
        <v>4</v>
      </c>
      <c r="CH45" s="8">
        <v>5</v>
      </c>
      <c r="CI45" s="8">
        <v>5</v>
      </c>
      <c r="CJ45" s="8">
        <v>4</v>
      </c>
      <c r="CK45" s="8">
        <v>3</v>
      </c>
      <c r="CL45" s="8">
        <v>3</v>
      </c>
      <c r="CM45" s="8"/>
    </row>
    <row r="46" spans="1:91" ht="12.75" customHeight="1">
      <c r="A46" s="12">
        <v>6</v>
      </c>
      <c r="B46" s="107" t="s">
        <v>7</v>
      </c>
      <c r="C46" s="108"/>
      <c r="D46" s="108"/>
      <c r="E46" s="108"/>
      <c r="F46" s="108"/>
      <c r="G46" s="109"/>
      <c r="H46" s="30">
        <f t="shared" si="1"/>
        <v>4.3666666666666663</v>
      </c>
      <c r="I46" s="32"/>
      <c r="J46" s="46">
        <f t="shared" si="2"/>
        <v>0</v>
      </c>
      <c r="K46" s="47">
        <f t="shared" si="3"/>
        <v>0</v>
      </c>
      <c r="L46" s="9"/>
      <c r="M46" s="43" t="s">
        <v>59</v>
      </c>
      <c r="N46" s="12">
        <f>COUNTIF($V$46:$CC$46,N40)</f>
        <v>1</v>
      </c>
      <c r="O46" s="12">
        <f>COUNTIF($V$46:$CC$46,O40)</f>
        <v>1</v>
      </c>
      <c r="P46" s="12">
        <f>COUNTIF($V$46:$CC$46,P40)</f>
        <v>8</v>
      </c>
      <c r="Q46" s="12">
        <f>COUNTIF($V$46:$CC$46,Q40)</f>
        <v>15</v>
      </c>
      <c r="R46" s="12">
        <f>COUNTIF($V$46:$CC$46,R40)</f>
        <v>35</v>
      </c>
      <c r="S46" s="12">
        <f t="shared" si="4"/>
        <v>60</v>
      </c>
      <c r="T46" s="7"/>
      <c r="U46" s="43" t="s">
        <v>59</v>
      </c>
      <c r="V46" s="8">
        <v>5</v>
      </c>
      <c r="W46" s="8">
        <v>3</v>
      </c>
      <c r="X46" s="8">
        <v>5</v>
      </c>
      <c r="Y46" s="8">
        <v>5</v>
      </c>
      <c r="Z46" s="8">
        <v>5</v>
      </c>
      <c r="AA46" s="8">
        <v>5</v>
      </c>
      <c r="AB46" s="8">
        <v>5</v>
      </c>
      <c r="AC46" s="8">
        <v>5</v>
      </c>
      <c r="AD46" s="8">
        <v>4</v>
      </c>
      <c r="AE46" s="8">
        <v>4</v>
      </c>
      <c r="AF46" s="8">
        <v>5</v>
      </c>
      <c r="AG46" s="8">
        <v>5</v>
      </c>
      <c r="AH46" s="8">
        <v>5</v>
      </c>
      <c r="AI46" s="8">
        <v>2</v>
      </c>
      <c r="AJ46" s="8">
        <v>4</v>
      </c>
      <c r="AK46" s="8">
        <v>4</v>
      </c>
      <c r="AL46" s="8">
        <v>3</v>
      </c>
      <c r="AM46" s="8">
        <v>3</v>
      </c>
      <c r="AN46" s="8">
        <v>4</v>
      </c>
      <c r="AO46" s="8">
        <v>4</v>
      </c>
      <c r="AP46" s="8">
        <v>5</v>
      </c>
      <c r="AQ46" s="8">
        <v>5</v>
      </c>
      <c r="AR46" s="8">
        <v>3</v>
      </c>
      <c r="AS46" s="8">
        <v>5</v>
      </c>
      <c r="AT46" s="8">
        <v>4</v>
      </c>
      <c r="AU46" s="8">
        <v>3</v>
      </c>
      <c r="AV46" s="8">
        <v>5</v>
      </c>
      <c r="AW46" s="8">
        <v>1</v>
      </c>
      <c r="AX46" s="8">
        <v>5</v>
      </c>
      <c r="AY46" s="8">
        <v>5</v>
      </c>
      <c r="AZ46" s="8">
        <v>5</v>
      </c>
      <c r="BA46" s="8">
        <v>5</v>
      </c>
      <c r="BB46" s="8">
        <v>5</v>
      </c>
      <c r="BC46" s="8">
        <v>5</v>
      </c>
      <c r="BD46" s="8">
        <v>5</v>
      </c>
      <c r="BE46" s="8">
        <v>5</v>
      </c>
      <c r="BF46" s="8">
        <v>5</v>
      </c>
      <c r="BG46" s="8">
        <v>5</v>
      </c>
      <c r="BH46" s="8">
        <v>5</v>
      </c>
      <c r="BI46" s="8">
        <v>4</v>
      </c>
      <c r="BJ46" s="8">
        <v>5</v>
      </c>
      <c r="BK46" s="8">
        <v>5</v>
      </c>
      <c r="BL46" s="8">
        <v>5</v>
      </c>
      <c r="BM46" s="8">
        <v>5</v>
      </c>
      <c r="BN46" s="8">
        <v>4</v>
      </c>
      <c r="BO46" s="8">
        <v>4</v>
      </c>
      <c r="BP46" s="8">
        <v>5</v>
      </c>
      <c r="BQ46" s="8">
        <v>4</v>
      </c>
      <c r="BR46" s="8">
        <v>5</v>
      </c>
      <c r="BS46" s="8">
        <v>4</v>
      </c>
      <c r="BT46" s="8">
        <v>5</v>
      </c>
      <c r="BU46" s="8">
        <v>4</v>
      </c>
      <c r="BV46" s="8">
        <v>5</v>
      </c>
      <c r="BW46" s="8">
        <v>4</v>
      </c>
      <c r="BX46" s="8">
        <v>3</v>
      </c>
      <c r="BY46" s="8">
        <v>5</v>
      </c>
      <c r="BZ46" s="8">
        <v>3</v>
      </c>
      <c r="CA46" s="8">
        <v>4</v>
      </c>
      <c r="CB46" s="8">
        <v>5</v>
      </c>
      <c r="CC46" s="8">
        <v>3</v>
      </c>
      <c r="CD46" s="8">
        <v>5</v>
      </c>
      <c r="CE46" s="8">
        <v>4</v>
      </c>
      <c r="CF46" s="8">
        <v>5</v>
      </c>
      <c r="CG46" s="8">
        <v>4</v>
      </c>
      <c r="CH46" s="8">
        <v>5</v>
      </c>
      <c r="CI46" s="8">
        <v>5</v>
      </c>
      <c r="CJ46" s="8">
        <v>4</v>
      </c>
      <c r="CK46" s="8">
        <v>3</v>
      </c>
      <c r="CL46" s="8">
        <v>4</v>
      </c>
      <c r="CM46" s="8"/>
    </row>
    <row r="47" spans="1:91" ht="30" customHeight="1">
      <c r="A47" s="12">
        <v>7</v>
      </c>
      <c r="B47" s="107" t="s">
        <v>8</v>
      </c>
      <c r="C47" s="108"/>
      <c r="D47" s="108"/>
      <c r="E47" s="108"/>
      <c r="F47" s="108"/>
      <c r="G47" s="109"/>
      <c r="H47" s="30">
        <f t="shared" si="1"/>
        <v>4.25</v>
      </c>
      <c r="I47" s="32"/>
      <c r="J47" s="46">
        <f t="shared" si="2"/>
        <v>0</v>
      </c>
      <c r="K47" s="47">
        <f t="shared" si="3"/>
        <v>0</v>
      </c>
      <c r="L47" s="9"/>
      <c r="M47" s="44" t="s">
        <v>60</v>
      </c>
      <c r="N47" s="12">
        <f>COUNTIF($V$47:$CC$47,N40)</f>
        <v>3</v>
      </c>
      <c r="O47" s="12">
        <f>COUNTIF($V$47:$CC$47,O40)</f>
        <v>1</v>
      </c>
      <c r="P47" s="12">
        <f>COUNTIF($V$47:$CC$47,P40)</f>
        <v>8</v>
      </c>
      <c r="Q47" s="12">
        <f>COUNTIF($V$47:$CC$47,Q40)</f>
        <v>14</v>
      </c>
      <c r="R47" s="12">
        <f>COUNTIF($V$47:$CC$47,R40)</f>
        <v>34</v>
      </c>
      <c r="S47" s="12">
        <f t="shared" si="4"/>
        <v>60</v>
      </c>
      <c r="T47" s="7"/>
      <c r="U47" s="44" t="s">
        <v>60</v>
      </c>
      <c r="V47" s="8">
        <v>5</v>
      </c>
      <c r="W47" s="8">
        <v>5</v>
      </c>
      <c r="X47" s="8">
        <v>4</v>
      </c>
      <c r="Y47" s="8">
        <v>5</v>
      </c>
      <c r="Z47" s="8">
        <v>4</v>
      </c>
      <c r="AA47" s="8">
        <v>5</v>
      </c>
      <c r="AB47" s="8">
        <v>4</v>
      </c>
      <c r="AC47" s="8">
        <v>5</v>
      </c>
      <c r="AD47" s="8">
        <v>4</v>
      </c>
      <c r="AE47" s="8">
        <v>5</v>
      </c>
      <c r="AF47" s="8">
        <v>5</v>
      </c>
      <c r="AG47" s="8">
        <v>5</v>
      </c>
      <c r="AH47" s="8">
        <v>5</v>
      </c>
      <c r="AI47" s="8">
        <v>3</v>
      </c>
      <c r="AJ47" s="8">
        <v>2</v>
      </c>
      <c r="AK47" s="8">
        <v>5</v>
      </c>
      <c r="AL47" s="8">
        <v>3</v>
      </c>
      <c r="AM47" s="8">
        <v>3</v>
      </c>
      <c r="AN47" s="8">
        <v>4</v>
      </c>
      <c r="AO47" s="8">
        <v>4</v>
      </c>
      <c r="AP47" s="8">
        <v>5</v>
      </c>
      <c r="AQ47" s="8">
        <v>5</v>
      </c>
      <c r="AR47" s="8">
        <v>4</v>
      </c>
      <c r="AS47" s="8">
        <v>3</v>
      </c>
      <c r="AT47" s="8">
        <v>1</v>
      </c>
      <c r="AU47" s="8">
        <v>5</v>
      </c>
      <c r="AV47" s="8">
        <v>4</v>
      </c>
      <c r="AW47" s="8">
        <v>1</v>
      </c>
      <c r="AX47" s="8">
        <v>5</v>
      </c>
      <c r="AY47" s="8">
        <v>5</v>
      </c>
      <c r="AZ47" s="8">
        <v>5</v>
      </c>
      <c r="BA47" s="8">
        <v>3</v>
      </c>
      <c r="BB47" s="8">
        <v>5</v>
      </c>
      <c r="BC47" s="8">
        <v>5</v>
      </c>
      <c r="BD47" s="8">
        <v>5</v>
      </c>
      <c r="BE47" s="8">
        <v>5</v>
      </c>
      <c r="BF47" s="8">
        <v>5</v>
      </c>
      <c r="BG47" s="8">
        <v>5</v>
      </c>
      <c r="BH47" s="8">
        <v>5</v>
      </c>
      <c r="BI47" s="8">
        <v>4</v>
      </c>
      <c r="BJ47" s="8">
        <v>5</v>
      </c>
      <c r="BK47" s="8">
        <v>5</v>
      </c>
      <c r="BL47" s="8">
        <v>5</v>
      </c>
      <c r="BM47" s="8">
        <v>5</v>
      </c>
      <c r="BN47" s="8">
        <v>5</v>
      </c>
      <c r="BO47" s="8">
        <v>3</v>
      </c>
      <c r="BP47" s="8">
        <v>5</v>
      </c>
      <c r="BQ47" s="8">
        <v>3</v>
      </c>
      <c r="BR47" s="8">
        <v>5</v>
      </c>
      <c r="BS47" s="8">
        <v>4</v>
      </c>
      <c r="BT47" s="8">
        <v>5</v>
      </c>
      <c r="BU47" s="8">
        <v>4</v>
      </c>
      <c r="BV47" s="8">
        <v>5</v>
      </c>
      <c r="BW47" s="8">
        <v>4</v>
      </c>
      <c r="BX47" s="8">
        <v>4</v>
      </c>
      <c r="BY47" s="8">
        <v>5</v>
      </c>
      <c r="BZ47" s="8">
        <v>3</v>
      </c>
      <c r="CA47" s="8">
        <v>4</v>
      </c>
      <c r="CB47" s="8">
        <v>1</v>
      </c>
      <c r="CC47" s="8">
        <v>5</v>
      </c>
      <c r="CD47" s="8">
        <v>5</v>
      </c>
      <c r="CE47" s="8">
        <v>5</v>
      </c>
      <c r="CF47" s="8">
        <v>5</v>
      </c>
      <c r="CG47" s="8">
        <v>4</v>
      </c>
      <c r="CH47" s="8">
        <v>5</v>
      </c>
      <c r="CI47" s="8">
        <v>5</v>
      </c>
      <c r="CJ47" s="8">
        <v>4</v>
      </c>
      <c r="CK47" s="8">
        <v>3</v>
      </c>
      <c r="CL47" s="8">
        <v>3</v>
      </c>
      <c r="CM47" s="8"/>
    </row>
    <row r="48" spans="1:91" ht="30" customHeight="1">
      <c r="A48" s="12">
        <v>8</v>
      </c>
      <c r="B48" s="107" t="s">
        <v>9</v>
      </c>
      <c r="C48" s="108"/>
      <c r="D48" s="108"/>
      <c r="E48" s="108"/>
      <c r="F48" s="108"/>
      <c r="G48" s="109"/>
      <c r="H48" s="30">
        <f t="shared" si="1"/>
        <v>4.2666666666666666</v>
      </c>
      <c r="I48" s="32"/>
      <c r="J48" s="46">
        <f t="shared" si="2"/>
        <v>0</v>
      </c>
      <c r="K48" s="47">
        <f t="shared" si="3"/>
        <v>0</v>
      </c>
      <c r="L48" s="9"/>
      <c r="M48" s="44" t="s">
        <v>61</v>
      </c>
      <c r="N48" s="12">
        <f>COUNTIF($V$48:$CC$48,N40)</f>
        <v>2</v>
      </c>
      <c r="O48" s="12">
        <f>COUNTIF($V$48:$CC$48,O40)</f>
        <v>1</v>
      </c>
      <c r="P48" s="12">
        <f>COUNTIF($V$48:$CC$48,P40)</f>
        <v>9</v>
      </c>
      <c r="Q48" s="12">
        <f>COUNTIF($V$48:$CC$48,Q40)</f>
        <v>15</v>
      </c>
      <c r="R48" s="12">
        <f>COUNTIF($V$48:$CC$48,R40)</f>
        <v>33</v>
      </c>
      <c r="S48" s="12">
        <f t="shared" si="4"/>
        <v>60</v>
      </c>
      <c r="T48" s="7"/>
      <c r="U48" s="44" t="s">
        <v>61</v>
      </c>
      <c r="V48" s="8">
        <v>5</v>
      </c>
      <c r="W48" s="8">
        <v>5</v>
      </c>
      <c r="X48" s="8">
        <v>5</v>
      </c>
      <c r="Y48" s="8">
        <v>5</v>
      </c>
      <c r="Z48" s="8">
        <v>5</v>
      </c>
      <c r="AA48" s="8">
        <v>5</v>
      </c>
      <c r="AB48" s="8">
        <v>5</v>
      </c>
      <c r="AC48" s="8">
        <v>5</v>
      </c>
      <c r="AD48" s="8">
        <v>5</v>
      </c>
      <c r="AE48" s="8">
        <v>4</v>
      </c>
      <c r="AF48" s="8">
        <v>5</v>
      </c>
      <c r="AG48" s="8">
        <v>5</v>
      </c>
      <c r="AH48" s="8">
        <v>5</v>
      </c>
      <c r="AI48" s="8">
        <v>3</v>
      </c>
      <c r="AJ48" s="8">
        <v>1</v>
      </c>
      <c r="AK48" s="8">
        <v>5</v>
      </c>
      <c r="AL48" s="8">
        <v>4</v>
      </c>
      <c r="AM48" s="8">
        <v>4</v>
      </c>
      <c r="AN48" s="8">
        <v>4</v>
      </c>
      <c r="AO48" s="8">
        <v>4</v>
      </c>
      <c r="AP48" s="8">
        <v>4</v>
      </c>
      <c r="AQ48" s="8">
        <v>4</v>
      </c>
      <c r="AR48" s="8">
        <v>3</v>
      </c>
      <c r="AS48" s="8">
        <v>3</v>
      </c>
      <c r="AT48" s="8">
        <v>3</v>
      </c>
      <c r="AU48" s="8">
        <v>5</v>
      </c>
      <c r="AV48" s="8">
        <v>5</v>
      </c>
      <c r="AW48" s="8">
        <v>1</v>
      </c>
      <c r="AX48" s="8">
        <v>5</v>
      </c>
      <c r="AY48" s="8">
        <v>5</v>
      </c>
      <c r="AZ48" s="8">
        <v>5</v>
      </c>
      <c r="BA48" s="8">
        <v>3</v>
      </c>
      <c r="BB48" s="8">
        <v>5</v>
      </c>
      <c r="BC48" s="8">
        <v>5</v>
      </c>
      <c r="BD48" s="8">
        <v>4</v>
      </c>
      <c r="BE48" s="8">
        <v>5</v>
      </c>
      <c r="BF48" s="8">
        <v>5</v>
      </c>
      <c r="BG48" s="8">
        <v>5</v>
      </c>
      <c r="BH48" s="8">
        <v>5</v>
      </c>
      <c r="BI48" s="8">
        <v>4</v>
      </c>
      <c r="BJ48" s="8">
        <v>4</v>
      </c>
      <c r="BK48" s="8">
        <v>5</v>
      </c>
      <c r="BL48" s="8">
        <v>5</v>
      </c>
      <c r="BM48" s="8">
        <v>4</v>
      </c>
      <c r="BN48" s="8">
        <v>5</v>
      </c>
      <c r="BO48" s="8">
        <v>2</v>
      </c>
      <c r="BP48" s="8">
        <v>5</v>
      </c>
      <c r="BQ48" s="8">
        <v>4</v>
      </c>
      <c r="BR48" s="8">
        <v>5</v>
      </c>
      <c r="BS48" s="8">
        <v>3</v>
      </c>
      <c r="BT48" s="8">
        <v>3</v>
      </c>
      <c r="BU48" s="8">
        <v>5</v>
      </c>
      <c r="BV48" s="8">
        <v>5</v>
      </c>
      <c r="BW48" s="8">
        <v>4</v>
      </c>
      <c r="BX48" s="8">
        <v>4</v>
      </c>
      <c r="BY48" s="8">
        <v>5</v>
      </c>
      <c r="BZ48" s="8">
        <v>4</v>
      </c>
      <c r="CA48" s="8">
        <v>3</v>
      </c>
      <c r="CB48" s="102">
        <v>3</v>
      </c>
      <c r="CC48" s="8">
        <v>5</v>
      </c>
      <c r="CD48" s="8">
        <v>5</v>
      </c>
      <c r="CE48" s="8">
        <v>5</v>
      </c>
      <c r="CF48" s="8">
        <v>5</v>
      </c>
      <c r="CG48" s="8">
        <v>4</v>
      </c>
      <c r="CH48" s="8">
        <v>5</v>
      </c>
      <c r="CI48" s="8">
        <v>5</v>
      </c>
      <c r="CJ48" s="8">
        <v>4</v>
      </c>
      <c r="CK48" s="8">
        <v>3</v>
      </c>
      <c r="CL48" s="102">
        <v>4</v>
      </c>
      <c r="CM48" s="8"/>
    </row>
    <row r="49" spans="1:91" ht="27" customHeight="1">
      <c r="A49" s="12">
        <v>9</v>
      </c>
      <c r="B49" s="107" t="s">
        <v>46</v>
      </c>
      <c r="C49" s="108"/>
      <c r="D49" s="108"/>
      <c r="E49" s="108"/>
      <c r="F49" s="108"/>
      <c r="G49" s="109"/>
      <c r="H49" s="30">
        <f t="shared" si="1"/>
        <v>4.3181818181818183</v>
      </c>
      <c r="I49" s="32"/>
      <c r="J49" s="46">
        <f t="shared" si="2"/>
        <v>16</v>
      </c>
      <c r="K49" s="47">
        <f>J49/(J49+S49)</f>
        <v>0.26666666666666666</v>
      </c>
      <c r="L49" s="9"/>
      <c r="M49" s="44" t="s">
        <v>62</v>
      </c>
      <c r="N49" s="12">
        <f>COUNTIF($V$49:$CC$49,N40)</f>
        <v>1</v>
      </c>
      <c r="O49" s="12">
        <f>COUNTIF($V$49:$CC$49,O40)</f>
        <v>2</v>
      </c>
      <c r="P49" s="12">
        <f>COUNTIF($V$49:$CC$49,P40)</f>
        <v>5</v>
      </c>
      <c r="Q49" s="12">
        <f>COUNTIF($V$49:$CC$49,Q40)</f>
        <v>10</v>
      </c>
      <c r="R49" s="12">
        <f>COUNTIF($V$49:$CC$49,R40)</f>
        <v>26</v>
      </c>
      <c r="S49" s="12">
        <f t="shared" si="4"/>
        <v>44</v>
      </c>
      <c r="T49" s="7"/>
      <c r="U49" s="44" t="s">
        <v>62</v>
      </c>
      <c r="V49" s="8">
        <v>5</v>
      </c>
      <c r="W49" s="8">
        <v>5</v>
      </c>
      <c r="X49" s="8">
        <v>4</v>
      </c>
      <c r="Y49" s="8">
        <v>5</v>
      </c>
      <c r="Z49" s="8"/>
      <c r="AA49" s="8"/>
      <c r="AB49" s="8">
        <v>5</v>
      </c>
      <c r="AC49" s="8"/>
      <c r="AD49" s="8"/>
      <c r="AE49" s="8"/>
      <c r="AF49" s="8">
        <v>5</v>
      </c>
      <c r="AG49" s="8">
        <v>5</v>
      </c>
      <c r="AH49" s="8">
        <v>4</v>
      </c>
      <c r="AI49" s="8">
        <v>4</v>
      </c>
      <c r="AJ49" s="8">
        <v>2</v>
      </c>
      <c r="AK49" s="8"/>
      <c r="AL49" s="8">
        <v>4</v>
      </c>
      <c r="AM49" s="8"/>
      <c r="AN49" s="8"/>
      <c r="AO49" s="8">
        <v>4</v>
      </c>
      <c r="AP49" s="8">
        <v>3</v>
      </c>
      <c r="AQ49" s="8">
        <v>4</v>
      </c>
      <c r="AR49" s="8">
        <v>4</v>
      </c>
      <c r="AS49" s="8"/>
      <c r="AT49" s="8"/>
      <c r="AU49" s="8">
        <v>4</v>
      </c>
      <c r="AV49" s="8"/>
      <c r="AW49" s="8">
        <v>1</v>
      </c>
      <c r="AX49" s="8">
        <v>5</v>
      </c>
      <c r="AY49" s="8">
        <v>5</v>
      </c>
      <c r="AZ49" s="8"/>
      <c r="BA49" s="8">
        <v>3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/>
      <c r="BH49" s="8">
        <v>5</v>
      </c>
      <c r="BI49" s="8">
        <v>5</v>
      </c>
      <c r="BJ49" s="8"/>
      <c r="BK49" s="8">
        <v>5</v>
      </c>
      <c r="BL49" s="8">
        <v>5</v>
      </c>
      <c r="BM49" s="8">
        <v>5</v>
      </c>
      <c r="BN49" s="8">
        <v>5</v>
      </c>
      <c r="BO49" s="8">
        <v>2</v>
      </c>
      <c r="BP49" s="8">
        <v>5</v>
      </c>
      <c r="BQ49" s="8">
        <v>3</v>
      </c>
      <c r="BR49" s="8">
        <v>5</v>
      </c>
      <c r="BS49" s="8">
        <v>5</v>
      </c>
      <c r="BT49" s="8">
        <v>3</v>
      </c>
      <c r="BU49" s="8">
        <v>5</v>
      </c>
      <c r="BV49" s="8">
        <v>5</v>
      </c>
      <c r="BW49" s="8">
        <v>4</v>
      </c>
      <c r="BX49" s="8">
        <v>3</v>
      </c>
      <c r="BY49" s="8">
        <v>5</v>
      </c>
      <c r="BZ49" s="8">
        <v>5</v>
      </c>
      <c r="CA49" s="8">
        <v>4</v>
      </c>
      <c r="CB49" s="8"/>
      <c r="CC49" s="8"/>
      <c r="CD49" s="8">
        <v>5</v>
      </c>
      <c r="CE49" s="8">
        <v>5</v>
      </c>
      <c r="CF49" s="8">
        <v>5</v>
      </c>
      <c r="CG49" s="8">
        <v>4</v>
      </c>
      <c r="CH49" s="8">
        <v>5</v>
      </c>
      <c r="CI49" s="8">
        <v>5</v>
      </c>
      <c r="CJ49" s="8">
        <v>4</v>
      </c>
      <c r="CK49" s="8">
        <v>3</v>
      </c>
      <c r="CL49" s="8">
        <v>3</v>
      </c>
      <c r="CM49" s="8"/>
    </row>
    <row r="50" spans="1:91" ht="27.75" customHeight="1">
      <c r="A50" s="110" t="s">
        <v>13</v>
      </c>
      <c r="B50" s="111"/>
      <c r="C50" s="111"/>
      <c r="D50" s="111"/>
      <c r="E50" s="111"/>
      <c r="F50" s="111"/>
      <c r="G50" s="112"/>
      <c r="H50" s="57">
        <f>AVERAGE(H41:H49)</f>
        <v>4.3075757575757576</v>
      </c>
      <c r="I50" s="49"/>
      <c r="J50" s="106" t="s">
        <v>71</v>
      </c>
      <c r="K50" s="106"/>
      <c r="L50" s="50">
        <f>SUM(J41:J49)</f>
        <v>16</v>
      </c>
      <c r="M50" s="7"/>
      <c r="N50" s="7"/>
      <c r="O50" s="7"/>
      <c r="P50" s="7"/>
      <c r="Q50" s="7"/>
      <c r="R50" s="7"/>
      <c r="S50" s="7"/>
      <c r="T50" s="7"/>
    </row>
    <row r="53" spans="1:91">
      <c r="B53" s="15" t="s">
        <v>101</v>
      </c>
    </row>
    <row r="54" spans="1:91">
      <c r="B54" s="103" t="s">
        <v>139</v>
      </c>
    </row>
    <row r="141" spans="21:21" ht="13.5" thickBot="1"/>
    <row r="142" spans="21:21" ht="13.5" thickBot="1">
      <c r="U142" s="4" t="e">
        <f>SUM(#REF!)</f>
        <v>#REF!</v>
      </c>
    </row>
  </sheetData>
  <mergeCells count="67">
    <mergeCell ref="J50:K50"/>
    <mergeCell ref="B45:G45"/>
    <mergeCell ref="B46:G46"/>
    <mergeCell ref="B47:G47"/>
    <mergeCell ref="B48:G48"/>
    <mergeCell ref="B49:G49"/>
    <mergeCell ref="A50:G50"/>
    <mergeCell ref="V39:CM39"/>
    <mergeCell ref="B44:G44"/>
    <mergeCell ref="B37:D37"/>
    <mergeCell ref="A39:A40"/>
    <mergeCell ref="B39:G40"/>
    <mergeCell ref="H39:H40"/>
    <mergeCell ref="S39:S40"/>
    <mergeCell ref="B41:G41"/>
    <mergeCell ref="B42:G42"/>
    <mergeCell ref="B43:G43"/>
    <mergeCell ref="J39:K39"/>
    <mergeCell ref="N39:R39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T15:T16"/>
    <mergeCell ref="F16:H16"/>
    <mergeCell ref="N16:P16"/>
    <mergeCell ref="V13:CM13"/>
    <mergeCell ref="V10:CC10"/>
    <mergeCell ref="A14:H14"/>
    <mergeCell ref="N14:P14"/>
    <mergeCell ref="M15:M16"/>
    <mergeCell ref="N15:P15"/>
    <mergeCell ref="R15:R16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M142"/>
  <sheetViews>
    <sheetView workbookViewId="0">
      <selection activeCell="CM49" sqref="CM4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91" width="2.7109375" customWidth="1"/>
  </cols>
  <sheetData>
    <row r="1" spans="1:91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9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91">
      <c r="A4" s="170" t="s">
        <v>136</v>
      </c>
      <c r="B4" s="144"/>
      <c r="C4" s="144"/>
      <c r="D4" s="144"/>
      <c r="E4" s="144"/>
      <c r="F4" s="114"/>
      <c r="G4" s="114"/>
      <c r="H4" s="11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9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91">
      <c r="A6" s="121" t="s">
        <v>129</v>
      </c>
      <c r="B6" s="121"/>
      <c r="C6" s="121"/>
      <c r="D6" s="121"/>
      <c r="E6" s="121"/>
      <c r="F6" s="121"/>
      <c r="G6" s="121"/>
      <c r="H6" s="121"/>
      <c r="I6" s="14"/>
      <c r="J6" s="14"/>
      <c r="K6" s="14"/>
    </row>
    <row r="7" spans="1:91">
      <c r="A7" s="144" t="s">
        <v>77</v>
      </c>
      <c r="B7" s="144"/>
      <c r="C7" s="144"/>
      <c r="D7" s="144"/>
      <c r="E7" s="144"/>
      <c r="F7" s="144"/>
      <c r="G7" s="144"/>
      <c r="H7" s="144"/>
      <c r="I7" s="14"/>
    </row>
    <row r="8" spans="1:91">
      <c r="A8" s="14"/>
      <c r="B8" s="2"/>
      <c r="C8" s="2"/>
      <c r="D8" s="2"/>
      <c r="E8" s="2"/>
      <c r="F8" s="2"/>
      <c r="G8" s="2"/>
    </row>
    <row r="9" spans="1:91">
      <c r="A9" s="123" t="s">
        <v>15</v>
      </c>
      <c r="B9" s="123"/>
      <c r="C9" s="123"/>
      <c r="D9" s="123"/>
      <c r="E9" s="123"/>
      <c r="F9" s="123"/>
      <c r="G9" s="124"/>
      <c r="H9" s="141">
        <v>60</v>
      </c>
      <c r="I9" s="142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47</v>
      </c>
    </row>
    <row r="10" spans="1:91">
      <c r="A10" s="125" t="s">
        <v>42</v>
      </c>
      <c r="B10" s="125"/>
      <c r="C10" s="125"/>
      <c r="D10" s="125"/>
      <c r="E10" s="125"/>
      <c r="F10" s="125"/>
      <c r="G10" s="126"/>
      <c r="H10" s="143" t="s">
        <v>131</v>
      </c>
      <c r="I10" s="142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51" t="s">
        <v>19</v>
      </c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  <c r="BI10" s="151"/>
      <c r="BJ10" s="151"/>
      <c r="BK10" s="151"/>
      <c r="BL10" s="151"/>
      <c r="BM10" s="151"/>
      <c r="BN10" s="151"/>
      <c r="BO10" s="151"/>
      <c r="BP10" s="151"/>
      <c r="BQ10" s="151"/>
      <c r="BR10" s="151"/>
      <c r="BS10" s="151"/>
      <c r="BT10" s="151"/>
      <c r="BU10" s="151"/>
      <c r="BV10" s="151"/>
      <c r="BW10" s="151"/>
      <c r="BX10" s="151"/>
      <c r="BY10" s="151"/>
      <c r="BZ10" s="151"/>
      <c r="CA10" s="151"/>
      <c r="CB10" s="151"/>
      <c r="CC10" s="151"/>
    </row>
    <row r="11" spans="1:9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9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91">
      <c r="V13" s="148" t="s">
        <v>63</v>
      </c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50"/>
      <c r="CE13" s="150"/>
      <c r="CF13" s="150"/>
      <c r="CG13" s="150"/>
      <c r="CH13" s="150"/>
      <c r="CI13" s="150"/>
      <c r="CJ13" s="150"/>
      <c r="CK13" s="150"/>
      <c r="CL13" s="150"/>
      <c r="CM13" s="150"/>
    </row>
    <row r="14" spans="1:91">
      <c r="A14" s="132" t="s">
        <v>19</v>
      </c>
      <c r="B14" s="123"/>
      <c r="C14" s="123"/>
      <c r="D14" s="123"/>
      <c r="E14" s="123"/>
      <c r="F14" s="123"/>
      <c r="G14" s="123"/>
      <c r="H14" s="123"/>
      <c r="I14" s="1"/>
      <c r="J14" s="1"/>
      <c r="K14" s="1"/>
      <c r="N14" s="152" t="s">
        <v>48</v>
      </c>
      <c r="O14" s="127"/>
      <c r="P14" s="127"/>
      <c r="Q14" s="35" t="s">
        <v>45</v>
      </c>
      <c r="R14" s="36" t="s">
        <v>39</v>
      </c>
      <c r="U14" s="84" t="s">
        <v>50</v>
      </c>
      <c r="V14" s="83">
        <v>1</v>
      </c>
      <c r="W14" s="83">
        <v>2</v>
      </c>
      <c r="X14" s="83">
        <v>3</v>
      </c>
      <c r="Y14" s="83">
        <v>4</v>
      </c>
      <c r="Z14" s="83">
        <v>5</v>
      </c>
      <c r="AA14" s="83">
        <v>6</v>
      </c>
      <c r="AB14" s="83">
        <v>7</v>
      </c>
      <c r="AC14" s="83">
        <v>8</v>
      </c>
      <c r="AD14" s="83">
        <v>9</v>
      </c>
      <c r="AE14" s="83">
        <v>10</v>
      </c>
      <c r="AF14" s="83">
        <v>11</v>
      </c>
      <c r="AG14" s="83">
        <v>12</v>
      </c>
      <c r="AH14" s="83">
        <v>13</v>
      </c>
      <c r="AI14" s="83">
        <v>14</v>
      </c>
      <c r="AJ14" s="83">
        <v>15</v>
      </c>
      <c r="AK14" s="83">
        <v>16</v>
      </c>
      <c r="AL14" s="83">
        <v>17</v>
      </c>
      <c r="AM14" s="83">
        <v>18</v>
      </c>
      <c r="AN14" s="83">
        <v>19</v>
      </c>
      <c r="AO14" s="83">
        <v>20</v>
      </c>
      <c r="AP14" s="83">
        <v>21</v>
      </c>
      <c r="AQ14" s="83">
        <v>22</v>
      </c>
      <c r="AR14" s="83">
        <v>23</v>
      </c>
      <c r="AS14" s="83">
        <v>24</v>
      </c>
      <c r="AT14" s="83">
        <v>25</v>
      </c>
      <c r="AU14" s="83">
        <v>26</v>
      </c>
      <c r="AV14" s="83">
        <v>27</v>
      </c>
      <c r="AW14" s="83">
        <v>28</v>
      </c>
      <c r="AX14" s="83">
        <v>29</v>
      </c>
      <c r="AY14" s="83">
        <v>30</v>
      </c>
      <c r="AZ14" s="83">
        <v>31</v>
      </c>
      <c r="BA14" s="83">
        <v>32</v>
      </c>
      <c r="BB14" s="83">
        <v>33</v>
      </c>
      <c r="BC14" s="83">
        <v>34</v>
      </c>
      <c r="BD14" s="83">
        <v>35</v>
      </c>
      <c r="BE14" s="83">
        <v>36</v>
      </c>
      <c r="BF14" s="83">
        <v>37</v>
      </c>
      <c r="BG14" s="83">
        <v>38</v>
      </c>
      <c r="BH14" s="83">
        <v>39</v>
      </c>
      <c r="BI14" s="83">
        <v>40</v>
      </c>
      <c r="BJ14" s="83">
        <v>41</v>
      </c>
      <c r="BK14" s="83">
        <v>42</v>
      </c>
      <c r="BL14" s="83">
        <v>43</v>
      </c>
      <c r="BM14" s="83">
        <v>44</v>
      </c>
      <c r="BN14" s="83">
        <v>45</v>
      </c>
      <c r="BO14" s="83">
        <v>46</v>
      </c>
      <c r="BP14" s="83">
        <v>47</v>
      </c>
      <c r="BQ14" s="83">
        <v>48</v>
      </c>
      <c r="BR14" s="83">
        <v>49</v>
      </c>
      <c r="BS14" s="83">
        <v>50</v>
      </c>
      <c r="BT14" s="83">
        <v>51</v>
      </c>
      <c r="BU14" s="83">
        <v>52</v>
      </c>
      <c r="BV14" s="83">
        <v>53</v>
      </c>
      <c r="BW14" s="83">
        <v>54</v>
      </c>
      <c r="BX14" s="83">
        <v>55</v>
      </c>
      <c r="BY14" s="83">
        <v>56</v>
      </c>
      <c r="BZ14" s="83">
        <v>57</v>
      </c>
      <c r="CA14" s="83">
        <v>58</v>
      </c>
      <c r="CB14" s="83">
        <v>59</v>
      </c>
      <c r="CC14" s="83">
        <v>60</v>
      </c>
      <c r="CD14" s="83">
        <v>51</v>
      </c>
      <c r="CE14" s="83">
        <v>52</v>
      </c>
      <c r="CF14" s="83">
        <v>53</v>
      </c>
      <c r="CG14" s="83">
        <v>54</v>
      </c>
      <c r="CH14" s="83">
        <v>55</v>
      </c>
      <c r="CI14" s="83">
        <v>56</v>
      </c>
      <c r="CJ14" s="83">
        <v>57</v>
      </c>
      <c r="CK14" s="83">
        <v>58</v>
      </c>
      <c r="CL14" s="83">
        <v>59</v>
      </c>
      <c r="CM14" s="83">
        <v>60</v>
      </c>
    </row>
    <row r="15" spans="1:9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35">
        <v>1</v>
      </c>
      <c r="N15" s="153" t="s">
        <v>17</v>
      </c>
      <c r="O15" s="154"/>
      <c r="P15" s="155"/>
      <c r="Q15" s="8">
        <f>COUNTA(V15:CC15)</f>
        <v>1</v>
      </c>
      <c r="R15" s="156">
        <f>SUM(Q15:Q16)</f>
        <v>60</v>
      </c>
      <c r="T15" s="135">
        <v>1</v>
      </c>
      <c r="U15" s="16" t="s">
        <v>17</v>
      </c>
      <c r="V15" s="43"/>
      <c r="W15" s="8"/>
      <c r="X15" s="8"/>
      <c r="Y15" s="8"/>
      <c r="Z15" s="8"/>
      <c r="AA15" s="8"/>
      <c r="AB15" s="8"/>
      <c r="AC15" s="8"/>
      <c r="AD15" s="8"/>
      <c r="AE15" s="102"/>
      <c r="AF15" s="8"/>
      <c r="AG15" s="102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102" t="s">
        <v>130</v>
      </c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102" t="s">
        <v>130</v>
      </c>
      <c r="CM15" s="8"/>
    </row>
    <row r="16" spans="1:91">
      <c r="A16" s="15"/>
      <c r="B16" s="13" t="s">
        <v>49</v>
      </c>
      <c r="C16" s="13"/>
      <c r="F16" s="133" t="s">
        <v>20</v>
      </c>
      <c r="G16" s="133"/>
      <c r="H16" s="134"/>
      <c r="I16" s="18"/>
      <c r="J16" s="18"/>
      <c r="K16" s="18"/>
      <c r="M16" s="135"/>
      <c r="N16" s="145" t="s">
        <v>18</v>
      </c>
      <c r="O16" s="146"/>
      <c r="P16" s="147"/>
      <c r="Q16" s="8">
        <f>COUNTA(V16:CC16)</f>
        <v>59</v>
      </c>
      <c r="R16" s="157"/>
      <c r="T16" s="135"/>
      <c r="U16" s="17" t="s">
        <v>18</v>
      </c>
      <c r="V16" s="102" t="s">
        <v>130</v>
      </c>
      <c r="W16" s="102" t="s">
        <v>130</v>
      </c>
      <c r="X16" s="102" t="s">
        <v>130</v>
      </c>
      <c r="Y16" s="102" t="s">
        <v>130</v>
      </c>
      <c r="Z16" s="102" t="s">
        <v>130</v>
      </c>
      <c r="AA16" s="102" t="s">
        <v>130</v>
      </c>
      <c r="AB16" s="102" t="s">
        <v>130</v>
      </c>
      <c r="AC16" s="102" t="s">
        <v>130</v>
      </c>
      <c r="AD16" s="102" t="s">
        <v>130</v>
      </c>
      <c r="AE16" s="102" t="s">
        <v>130</v>
      </c>
      <c r="AF16" s="102" t="s">
        <v>130</v>
      </c>
      <c r="AG16" s="102" t="s">
        <v>130</v>
      </c>
      <c r="AH16" s="102" t="s">
        <v>130</v>
      </c>
      <c r="AI16" s="102" t="s">
        <v>130</v>
      </c>
      <c r="AJ16" s="102" t="s">
        <v>130</v>
      </c>
      <c r="AK16" s="102" t="s">
        <v>130</v>
      </c>
      <c r="AL16" s="102" t="s">
        <v>130</v>
      </c>
      <c r="AM16" s="102" t="s">
        <v>130</v>
      </c>
      <c r="AN16" s="102" t="s">
        <v>130</v>
      </c>
      <c r="AO16" s="102" t="s">
        <v>130</v>
      </c>
      <c r="AP16" s="102" t="s">
        <v>130</v>
      </c>
      <c r="AQ16" s="102" t="s">
        <v>130</v>
      </c>
      <c r="AR16" s="102" t="s">
        <v>130</v>
      </c>
      <c r="AS16" s="102" t="s">
        <v>130</v>
      </c>
      <c r="AT16" s="102" t="s">
        <v>130</v>
      </c>
      <c r="AU16" s="102" t="s">
        <v>130</v>
      </c>
      <c r="AV16" s="102" t="s">
        <v>130</v>
      </c>
      <c r="AW16" s="102" t="s">
        <v>130</v>
      </c>
      <c r="AX16" s="102" t="s">
        <v>130</v>
      </c>
      <c r="AY16" s="102" t="s">
        <v>130</v>
      </c>
      <c r="AZ16" s="102" t="s">
        <v>130</v>
      </c>
      <c r="BA16" s="102" t="s">
        <v>130</v>
      </c>
      <c r="BB16" s="102" t="s">
        <v>130</v>
      </c>
      <c r="BC16" s="102" t="s">
        <v>130</v>
      </c>
      <c r="BD16" s="102" t="s">
        <v>130</v>
      </c>
      <c r="BE16" s="102" t="s">
        <v>130</v>
      </c>
      <c r="BF16" s="102" t="s">
        <v>130</v>
      </c>
      <c r="BG16" s="102" t="s">
        <v>130</v>
      </c>
      <c r="BH16" s="102" t="s">
        <v>130</v>
      </c>
      <c r="BI16" s="102" t="s">
        <v>130</v>
      </c>
      <c r="BJ16" s="102" t="s">
        <v>130</v>
      </c>
      <c r="BK16" s="102" t="s">
        <v>130</v>
      </c>
      <c r="BL16" s="102" t="s">
        <v>130</v>
      </c>
      <c r="BM16" s="102" t="s">
        <v>130</v>
      </c>
      <c r="BN16" s="102" t="s">
        <v>130</v>
      </c>
      <c r="BO16" s="102" t="s">
        <v>130</v>
      </c>
      <c r="BP16" s="102" t="s">
        <v>130</v>
      </c>
      <c r="BQ16" s="102" t="s">
        <v>130</v>
      </c>
      <c r="BR16" s="102" t="s">
        <v>130</v>
      </c>
      <c r="BS16" s="102" t="s">
        <v>130</v>
      </c>
      <c r="BT16" s="102" t="s">
        <v>130</v>
      </c>
      <c r="BU16" s="102" t="s">
        <v>130</v>
      </c>
      <c r="BV16" s="102" t="s">
        <v>130</v>
      </c>
      <c r="BW16" s="102" t="s">
        <v>130</v>
      </c>
      <c r="BX16" s="102" t="s">
        <v>130</v>
      </c>
      <c r="BY16" s="102" t="s">
        <v>130</v>
      </c>
      <c r="BZ16" s="102"/>
      <c r="CA16" s="102" t="s">
        <v>130</v>
      </c>
      <c r="CB16" s="102" t="s">
        <v>130</v>
      </c>
      <c r="CC16" s="102" t="s">
        <v>130</v>
      </c>
      <c r="CD16" s="102" t="s">
        <v>130</v>
      </c>
      <c r="CE16" s="102" t="s">
        <v>130</v>
      </c>
      <c r="CF16" s="102" t="s">
        <v>130</v>
      </c>
      <c r="CG16" s="102" t="s">
        <v>130</v>
      </c>
      <c r="CH16" s="102" t="s">
        <v>130</v>
      </c>
      <c r="CI16" s="102" t="s">
        <v>130</v>
      </c>
      <c r="CJ16" s="102" t="s">
        <v>130</v>
      </c>
      <c r="CK16" s="102" t="s">
        <v>130</v>
      </c>
      <c r="CL16" s="102"/>
      <c r="CM16" s="102" t="s">
        <v>130</v>
      </c>
    </row>
    <row r="17" spans="1:91">
      <c r="A17" s="15"/>
      <c r="B17" s="41" t="s">
        <v>50</v>
      </c>
      <c r="C17" s="35" t="s">
        <v>45</v>
      </c>
      <c r="D17" s="35" t="s">
        <v>44</v>
      </c>
      <c r="F17" s="41" t="s">
        <v>50</v>
      </c>
      <c r="G17" s="35" t="s">
        <v>45</v>
      </c>
      <c r="H17" s="35" t="s">
        <v>44</v>
      </c>
      <c r="I17" s="18"/>
      <c r="J17" s="18"/>
      <c r="K17" s="18"/>
      <c r="M17" s="158"/>
      <c r="N17" s="159"/>
      <c r="O17" s="159"/>
      <c r="P17" s="159"/>
      <c r="Q17" s="159"/>
      <c r="R17" s="160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</row>
    <row r="18" spans="1:91">
      <c r="B18" s="16" t="s">
        <v>17</v>
      </c>
      <c r="C18" s="37">
        <f>Q15</f>
        <v>1</v>
      </c>
      <c r="D18" s="24">
        <f>Q15/$R$15</f>
        <v>1.6666666666666666E-2</v>
      </c>
      <c r="F18" s="17" t="s">
        <v>21</v>
      </c>
      <c r="G18" s="39">
        <f>Q18</f>
        <v>60</v>
      </c>
      <c r="H18" s="24">
        <f>Q18/$R$18</f>
        <v>1</v>
      </c>
      <c r="I18" s="25"/>
      <c r="J18" s="25"/>
      <c r="K18" s="25"/>
      <c r="M18" s="135">
        <v>2</v>
      </c>
      <c r="N18" s="145" t="s">
        <v>21</v>
      </c>
      <c r="O18" s="146"/>
      <c r="P18" s="147"/>
      <c r="Q18" s="8">
        <f>COUNTA(V18:CC18)</f>
        <v>60</v>
      </c>
      <c r="R18" s="156">
        <f>SUM(Q18:Q21)</f>
        <v>60</v>
      </c>
      <c r="T18" s="135">
        <v>2</v>
      </c>
      <c r="U18" s="17" t="s">
        <v>21</v>
      </c>
      <c r="V18" s="102" t="s">
        <v>130</v>
      </c>
      <c r="W18" s="102" t="s">
        <v>130</v>
      </c>
      <c r="X18" s="102" t="s">
        <v>130</v>
      </c>
      <c r="Y18" s="102" t="s">
        <v>130</v>
      </c>
      <c r="Z18" s="102" t="s">
        <v>130</v>
      </c>
      <c r="AA18" s="102" t="s">
        <v>130</v>
      </c>
      <c r="AB18" s="102" t="s">
        <v>130</v>
      </c>
      <c r="AC18" s="102" t="s">
        <v>130</v>
      </c>
      <c r="AD18" s="102" t="s">
        <v>130</v>
      </c>
      <c r="AE18" s="102" t="s">
        <v>130</v>
      </c>
      <c r="AF18" s="102" t="s">
        <v>130</v>
      </c>
      <c r="AG18" s="102" t="s">
        <v>130</v>
      </c>
      <c r="AH18" s="102" t="s">
        <v>130</v>
      </c>
      <c r="AI18" s="102" t="s">
        <v>130</v>
      </c>
      <c r="AJ18" s="102" t="s">
        <v>130</v>
      </c>
      <c r="AK18" s="102" t="s">
        <v>130</v>
      </c>
      <c r="AL18" s="102" t="s">
        <v>130</v>
      </c>
      <c r="AM18" s="102" t="s">
        <v>130</v>
      </c>
      <c r="AN18" s="102" t="s">
        <v>130</v>
      </c>
      <c r="AO18" s="102" t="s">
        <v>130</v>
      </c>
      <c r="AP18" s="102" t="s">
        <v>130</v>
      </c>
      <c r="AQ18" s="102" t="s">
        <v>130</v>
      </c>
      <c r="AR18" s="102" t="s">
        <v>130</v>
      </c>
      <c r="AS18" s="102" t="s">
        <v>130</v>
      </c>
      <c r="AT18" s="102" t="s">
        <v>130</v>
      </c>
      <c r="AU18" s="102" t="s">
        <v>130</v>
      </c>
      <c r="AV18" s="102" t="s">
        <v>130</v>
      </c>
      <c r="AW18" s="102" t="s">
        <v>130</v>
      </c>
      <c r="AX18" s="102" t="s">
        <v>130</v>
      </c>
      <c r="AY18" s="102" t="s">
        <v>130</v>
      </c>
      <c r="AZ18" s="102" t="s">
        <v>130</v>
      </c>
      <c r="BA18" s="102" t="s">
        <v>130</v>
      </c>
      <c r="BB18" s="102" t="s">
        <v>130</v>
      </c>
      <c r="BC18" s="102" t="s">
        <v>130</v>
      </c>
      <c r="BD18" s="102" t="s">
        <v>130</v>
      </c>
      <c r="BE18" s="102" t="s">
        <v>130</v>
      </c>
      <c r="BF18" s="102" t="s">
        <v>130</v>
      </c>
      <c r="BG18" s="102" t="s">
        <v>130</v>
      </c>
      <c r="BH18" s="102" t="s">
        <v>130</v>
      </c>
      <c r="BI18" s="102" t="s">
        <v>130</v>
      </c>
      <c r="BJ18" s="102" t="s">
        <v>130</v>
      </c>
      <c r="BK18" s="102" t="s">
        <v>130</v>
      </c>
      <c r="BL18" s="102" t="s">
        <v>130</v>
      </c>
      <c r="BM18" s="102" t="s">
        <v>130</v>
      </c>
      <c r="BN18" s="102" t="s">
        <v>130</v>
      </c>
      <c r="BO18" s="102" t="s">
        <v>130</v>
      </c>
      <c r="BP18" s="102" t="s">
        <v>130</v>
      </c>
      <c r="BQ18" s="102" t="s">
        <v>130</v>
      </c>
      <c r="BR18" s="102" t="s">
        <v>130</v>
      </c>
      <c r="BS18" s="102" t="s">
        <v>130</v>
      </c>
      <c r="BT18" s="102" t="s">
        <v>130</v>
      </c>
      <c r="BU18" s="102" t="s">
        <v>130</v>
      </c>
      <c r="BV18" s="102" t="s">
        <v>130</v>
      </c>
      <c r="BW18" s="102" t="s">
        <v>130</v>
      </c>
      <c r="BX18" s="102" t="s">
        <v>130</v>
      </c>
      <c r="BY18" s="102" t="s">
        <v>130</v>
      </c>
      <c r="BZ18" s="102" t="s">
        <v>130</v>
      </c>
      <c r="CA18" s="102" t="s">
        <v>130</v>
      </c>
      <c r="CB18" s="102" t="s">
        <v>130</v>
      </c>
      <c r="CC18" s="102" t="s">
        <v>130</v>
      </c>
      <c r="CD18" s="102" t="s">
        <v>130</v>
      </c>
      <c r="CE18" s="102" t="s">
        <v>130</v>
      </c>
      <c r="CF18" s="102" t="s">
        <v>130</v>
      </c>
      <c r="CG18" s="102" t="s">
        <v>130</v>
      </c>
      <c r="CH18" s="102" t="s">
        <v>130</v>
      </c>
      <c r="CI18" s="102" t="s">
        <v>130</v>
      </c>
      <c r="CJ18" s="102" t="s">
        <v>130</v>
      </c>
      <c r="CK18" s="102" t="s">
        <v>130</v>
      </c>
      <c r="CL18" s="102" t="s">
        <v>130</v>
      </c>
      <c r="CM18" s="102" t="s">
        <v>130</v>
      </c>
    </row>
    <row r="19" spans="1:91">
      <c r="B19" s="17" t="s">
        <v>18</v>
      </c>
      <c r="C19" s="37">
        <f>Q16</f>
        <v>59</v>
      </c>
      <c r="D19" s="24">
        <f>Q16/$R$15</f>
        <v>0.98333333333333328</v>
      </c>
      <c r="F19" s="17" t="s">
        <v>22</v>
      </c>
      <c r="G19" s="39">
        <f>Q19</f>
        <v>0</v>
      </c>
      <c r="H19" s="24">
        <f>Q19/$R$18</f>
        <v>0</v>
      </c>
      <c r="I19" s="25"/>
      <c r="J19" s="25"/>
      <c r="K19" s="25"/>
      <c r="M19" s="135"/>
      <c r="N19" s="145" t="s">
        <v>22</v>
      </c>
      <c r="O19" s="146" t="s">
        <v>22</v>
      </c>
      <c r="P19" s="147" t="s">
        <v>22</v>
      </c>
      <c r="Q19" s="8">
        <f>COUNTA(V19:CC19)</f>
        <v>0</v>
      </c>
      <c r="R19" s="161"/>
      <c r="T19" s="135"/>
      <c r="U19" s="17" t="s">
        <v>22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</row>
    <row r="20" spans="1:91">
      <c r="B20" s="42" t="s">
        <v>51</v>
      </c>
      <c r="C20" s="45">
        <f>SUM(C18:C19)</f>
        <v>60</v>
      </c>
      <c r="D20" s="48">
        <f>SUM(D18:D19)</f>
        <v>1</v>
      </c>
      <c r="F20" s="17" t="s">
        <v>23</v>
      </c>
      <c r="G20" s="39">
        <f>Q20</f>
        <v>0</v>
      </c>
      <c r="H20" s="24">
        <f>Q20/$R$18</f>
        <v>0</v>
      </c>
      <c r="I20" s="25"/>
      <c r="J20" s="25"/>
      <c r="K20" s="25"/>
      <c r="M20" s="135"/>
      <c r="N20" s="145" t="s">
        <v>23</v>
      </c>
      <c r="O20" s="146" t="s">
        <v>23</v>
      </c>
      <c r="P20" s="147" t="s">
        <v>23</v>
      </c>
      <c r="Q20" s="8">
        <f>COUNTA(V20:CC20)</f>
        <v>0</v>
      </c>
      <c r="R20" s="161"/>
      <c r="T20" s="135"/>
      <c r="U20" s="17" t="s">
        <v>23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</row>
    <row r="21" spans="1:91">
      <c r="F21" s="17" t="s">
        <v>24</v>
      </c>
      <c r="G21" s="39">
        <f>Q21</f>
        <v>0</v>
      </c>
      <c r="H21" s="24">
        <f>Q21/$R$18</f>
        <v>0</v>
      </c>
      <c r="I21" s="25"/>
      <c r="J21" s="25"/>
      <c r="K21" s="25"/>
      <c r="M21" s="135"/>
      <c r="N21" s="145" t="s">
        <v>24</v>
      </c>
      <c r="O21" s="146"/>
      <c r="P21" s="147"/>
      <c r="Q21" s="8">
        <f>COUNTA(V21:CC21)</f>
        <v>0</v>
      </c>
      <c r="R21" s="157"/>
      <c r="T21" s="135"/>
      <c r="U21" s="17" t="s">
        <v>24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</row>
    <row r="22" spans="1:91">
      <c r="B22" s="131" t="s">
        <v>27</v>
      </c>
      <c r="C22" s="131"/>
      <c r="D22" s="131"/>
      <c r="F22" s="42" t="s">
        <v>51</v>
      </c>
      <c r="G22" s="45">
        <f>SUM(G18:G21)</f>
        <v>60</v>
      </c>
      <c r="H22" s="48">
        <f>SUM(H18:H21)</f>
        <v>1</v>
      </c>
      <c r="I22" s="25"/>
      <c r="J22" s="25"/>
      <c r="K22" s="25"/>
      <c r="M22" s="158"/>
      <c r="N22" s="159"/>
      <c r="O22" s="159"/>
      <c r="P22" s="159"/>
      <c r="Q22" s="159"/>
      <c r="R22" s="160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</row>
    <row r="23" spans="1:91">
      <c r="B23" s="41" t="s">
        <v>50</v>
      </c>
      <c r="C23" s="35" t="s">
        <v>45</v>
      </c>
      <c r="D23" s="35" t="s">
        <v>44</v>
      </c>
      <c r="M23" s="135">
        <v>3</v>
      </c>
      <c r="N23" s="145" t="s">
        <v>25</v>
      </c>
      <c r="O23" s="146"/>
      <c r="P23" s="147"/>
      <c r="Q23" s="8">
        <f>COUNTA(V23:CC23)</f>
        <v>38</v>
      </c>
      <c r="R23" s="156">
        <f>SUM(Q23:Q24)</f>
        <v>60</v>
      </c>
      <c r="T23" s="135">
        <v>3</v>
      </c>
      <c r="U23" s="17" t="s">
        <v>25</v>
      </c>
      <c r="V23" s="102" t="s">
        <v>130</v>
      </c>
      <c r="W23" s="102" t="s">
        <v>130</v>
      </c>
      <c r="X23" s="102" t="s">
        <v>130</v>
      </c>
      <c r="Y23" s="102" t="s">
        <v>130</v>
      </c>
      <c r="Z23" s="102" t="s">
        <v>130</v>
      </c>
      <c r="AA23" s="102" t="s">
        <v>130</v>
      </c>
      <c r="AB23" s="102" t="s">
        <v>130</v>
      </c>
      <c r="AC23" s="102" t="s">
        <v>130</v>
      </c>
      <c r="AD23" s="102" t="s">
        <v>130</v>
      </c>
      <c r="AE23" s="102" t="s">
        <v>130</v>
      </c>
      <c r="AF23" s="102" t="s">
        <v>130</v>
      </c>
      <c r="AG23" s="102" t="s">
        <v>130</v>
      </c>
      <c r="AH23" s="102" t="s">
        <v>130</v>
      </c>
      <c r="AI23" s="102" t="s">
        <v>130</v>
      </c>
      <c r="AJ23" s="102" t="s">
        <v>130</v>
      </c>
      <c r="AK23" s="102" t="s">
        <v>130</v>
      </c>
      <c r="AL23" s="102" t="s">
        <v>130</v>
      </c>
      <c r="AM23" s="102" t="s">
        <v>130</v>
      </c>
      <c r="AN23" s="102" t="s">
        <v>130</v>
      </c>
      <c r="AO23" s="102"/>
      <c r="AP23" s="102" t="s">
        <v>130</v>
      </c>
      <c r="AQ23" s="102" t="s">
        <v>130</v>
      </c>
      <c r="AR23" s="102" t="s">
        <v>130</v>
      </c>
      <c r="AS23" s="102" t="s">
        <v>130</v>
      </c>
      <c r="AT23" s="102" t="s">
        <v>130</v>
      </c>
      <c r="AU23" s="102"/>
      <c r="AV23" s="102" t="s">
        <v>130</v>
      </c>
      <c r="AW23" s="8"/>
      <c r="AX23" s="8"/>
      <c r="AY23" s="102"/>
      <c r="AZ23" s="102" t="s">
        <v>130</v>
      </c>
      <c r="BA23" s="102"/>
      <c r="BB23" s="102" t="s">
        <v>130</v>
      </c>
      <c r="BC23" s="102"/>
      <c r="BD23" s="102" t="s">
        <v>130</v>
      </c>
      <c r="BE23" s="102" t="s">
        <v>130</v>
      </c>
      <c r="BF23" s="102" t="s">
        <v>130</v>
      </c>
      <c r="BG23" s="102" t="s">
        <v>130</v>
      </c>
      <c r="BH23" s="102"/>
      <c r="BI23" s="102"/>
      <c r="BJ23" s="102" t="s">
        <v>130</v>
      </c>
      <c r="BK23" s="102" t="s">
        <v>130</v>
      </c>
      <c r="BL23" s="102"/>
      <c r="BM23" s="8"/>
      <c r="BN23" s="102" t="s">
        <v>130</v>
      </c>
      <c r="BO23" s="102"/>
      <c r="BP23" s="8"/>
      <c r="BQ23" s="102"/>
      <c r="BR23" s="102" t="s">
        <v>130</v>
      </c>
      <c r="BS23" s="102" t="s">
        <v>130</v>
      </c>
      <c r="BT23" s="102" t="s">
        <v>130</v>
      </c>
      <c r="BU23" s="8"/>
      <c r="BV23" s="102" t="s">
        <v>130</v>
      </c>
      <c r="BW23" s="102"/>
      <c r="BX23" s="102"/>
      <c r="BY23" s="8"/>
      <c r="BZ23" s="102"/>
      <c r="CA23" s="8"/>
      <c r="CB23" s="8"/>
      <c r="CC23" s="102"/>
      <c r="CD23" s="8"/>
      <c r="CE23" s="8"/>
      <c r="CF23" s="8"/>
      <c r="CG23" s="102" t="s">
        <v>130</v>
      </c>
      <c r="CH23" s="102"/>
      <c r="CI23" s="102" t="s">
        <v>130</v>
      </c>
      <c r="CJ23" s="102" t="s">
        <v>130</v>
      </c>
      <c r="CK23" s="8"/>
      <c r="CL23" s="8"/>
      <c r="CM23" s="102"/>
    </row>
    <row r="24" spans="1:91">
      <c r="B24" s="17" t="s">
        <v>25</v>
      </c>
      <c r="C24" s="39">
        <f>Q23</f>
        <v>38</v>
      </c>
      <c r="D24" s="24">
        <f>Q23/$R$23</f>
        <v>0.6333333333333333</v>
      </c>
      <c r="M24" s="135"/>
      <c r="N24" s="145" t="s">
        <v>26</v>
      </c>
      <c r="O24" s="146"/>
      <c r="P24" s="147"/>
      <c r="Q24" s="8">
        <f>COUNTA(V24:CC24)</f>
        <v>22</v>
      </c>
      <c r="R24" s="157"/>
      <c r="T24" s="135"/>
      <c r="U24" s="17" t="s">
        <v>67</v>
      </c>
      <c r="V24" s="8"/>
      <c r="W24" s="102"/>
      <c r="X24" s="8"/>
      <c r="Y24" s="8"/>
      <c r="Z24" s="102"/>
      <c r="AA24" s="8"/>
      <c r="AB24" s="8"/>
      <c r="AC24" s="8"/>
      <c r="AD24" s="8"/>
      <c r="AE24" s="8"/>
      <c r="AF24" s="8"/>
      <c r="AG24" s="102"/>
      <c r="AH24" s="102"/>
      <c r="AI24" s="8"/>
      <c r="AJ24" s="8"/>
      <c r="AK24" s="8"/>
      <c r="AL24" s="8"/>
      <c r="AM24" s="102"/>
      <c r="AN24" s="102"/>
      <c r="AO24" s="102" t="s">
        <v>130</v>
      </c>
      <c r="AP24" s="8"/>
      <c r="AQ24" s="8"/>
      <c r="AR24" s="8"/>
      <c r="AS24" s="102"/>
      <c r="AT24" s="8"/>
      <c r="AU24" s="102" t="s">
        <v>130</v>
      </c>
      <c r="AV24" s="102"/>
      <c r="AW24" s="102" t="s">
        <v>130</v>
      </c>
      <c r="AX24" s="102" t="s">
        <v>130</v>
      </c>
      <c r="AY24" s="102" t="s">
        <v>130</v>
      </c>
      <c r="AZ24" s="8"/>
      <c r="BA24" s="102" t="s">
        <v>130</v>
      </c>
      <c r="BB24" s="8"/>
      <c r="BC24" s="102" t="s">
        <v>130</v>
      </c>
      <c r="BD24" s="8"/>
      <c r="BE24" s="8"/>
      <c r="BF24" s="8"/>
      <c r="BG24" s="8"/>
      <c r="BH24" s="102" t="s">
        <v>130</v>
      </c>
      <c r="BI24" s="102" t="s">
        <v>130</v>
      </c>
      <c r="BJ24" s="8"/>
      <c r="BK24" s="8"/>
      <c r="BL24" s="102" t="s">
        <v>130</v>
      </c>
      <c r="BM24" s="102" t="s">
        <v>130</v>
      </c>
      <c r="BN24" s="8"/>
      <c r="BO24" s="102" t="s">
        <v>130</v>
      </c>
      <c r="BP24" s="102" t="s">
        <v>130</v>
      </c>
      <c r="BQ24" s="102" t="s">
        <v>130</v>
      </c>
      <c r="BR24" s="8"/>
      <c r="BS24" s="8"/>
      <c r="BT24" s="102"/>
      <c r="BU24" s="102" t="s">
        <v>130</v>
      </c>
      <c r="BV24" s="102"/>
      <c r="BW24" s="102" t="s">
        <v>130</v>
      </c>
      <c r="BX24" s="102" t="s">
        <v>130</v>
      </c>
      <c r="BY24" s="102" t="s">
        <v>130</v>
      </c>
      <c r="BZ24" s="102" t="s">
        <v>130</v>
      </c>
      <c r="CA24" s="102" t="s">
        <v>130</v>
      </c>
      <c r="CB24" s="102" t="s">
        <v>130</v>
      </c>
      <c r="CC24" s="102" t="s">
        <v>130</v>
      </c>
      <c r="CD24" s="102" t="s">
        <v>130</v>
      </c>
      <c r="CE24" s="102" t="s">
        <v>130</v>
      </c>
      <c r="CF24" s="102" t="s">
        <v>130</v>
      </c>
      <c r="CG24" s="8"/>
      <c r="CH24" s="102" t="s">
        <v>130</v>
      </c>
      <c r="CI24" s="102"/>
      <c r="CJ24" s="8"/>
      <c r="CK24" s="102" t="s">
        <v>130</v>
      </c>
      <c r="CL24" s="102" t="s">
        <v>130</v>
      </c>
      <c r="CM24" s="8"/>
    </row>
    <row r="25" spans="1:91">
      <c r="B25" s="17" t="s">
        <v>26</v>
      </c>
      <c r="C25" s="39">
        <f>Q24</f>
        <v>22</v>
      </c>
      <c r="D25" s="24">
        <f>Q24/$R$23</f>
        <v>0.36666666666666664</v>
      </c>
      <c r="F25" s="38" t="s">
        <v>28</v>
      </c>
      <c r="G25" s="38"/>
      <c r="H25" s="38"/>
      <c r="I25" s="13"/>
      <c r="M25" s="158"/>
      <c r="N25" s="159"/>
      <c r="O25" s="159"/>
      <c r="P25" s="159"/>
      <c r="Q25" s="159"/>
      <c r="R25" s="160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</row>
    <row r="26" spans="1:91">
      <c r="B26" s="42" t="s">
        <v>51</v>
      </c>
      <c r="C26" s="45">
        <f>SUM(C24:C25)</f>
        <v>60</v>
      </c>
      <c r="D26" s="48">
        <f>SUM(D24:D25)</f>
        <v>1</v>
      </c>
      <c r="F26" s="41" t="s">
        <v>50</v>
      </c>
      <c r="G26" s="35" t="s">
        <v>45</v>
      </c>
      <c r="H26" s="35" t="s">
        <v>44</v>
      </c>
      <c r="J26" s="13"/>
      <c r="K26" s="13"/>
      <c r="M26" s="135">
        <v>4</v>
      </c>
      <c r="N26" s="162" t="s">
        <v>29</v>
      </c>
      <c r="O26" s="162"/>
      <c r="P26" s="162"/>
      <c r="Q26" s="8">
        <f t="shared" ref="Q26:Q34" si="0">COUNTA(V26:CC26)</f>
        <v>0</v>
      </c>
      <c r="R26" s="156">
        <f>SUM(Q26:Q30)</f>
        <v>0</v>
      </c>
      <c r="T26" s="135">
        <v>4</v>
      </c>
      <c r="U26" s="20" t="s">
        <v>29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</row>
    <row r="27" spans="1:91">
      <c r="F27" s="20" t="s">
        <v>29</v>
      </c>
      <c r="G27" s="39">
        <f>Q26</f>
        <v>0</v>
      </c>
      <c r="H27" s="24" t="e">
        <f>Q26/$R$26</f>
        <v>#DIV/0!</v>
      </c>
      <c r="I27" s="25"/>
      <c r="J27" s="25"/>
      <c r="K27" s="25"/>
      <c r="M27" s="135"/>
      <c r="N27" s="162" t="s">
        <v>30</v>
      </c>
      <c r="O27" s="162"/>
      <c r="P27" s="162"/>
      <c r="Q27" s="8">
        <f t="shared" si="0"/>
        <v>0</v>
      </c>
      <c r="R27" s="161"/>
      <c r="T27" s="135"/>
      <c r="U27" s="20" t="s">
        <v>30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</row>
    <row r="28" spans="1:91">
      <c r="B28" s="29" t="s">
        <v>34</v>
      </c>
      <c r="C28" s="29"/>
      <c r="D28" s="26"/>
      <c r="E28" s="40"/>
      <c r="F28" s="20" t="s">
        <v>30</v>
      </c>
      <c r="G28" s="39">
        <f>Q27</f>
        <v>0</v>
      </c>
      <c r="H28" s="24" t="e">
        <f>Q27/$R$26</f>
        <v>#DIV/0!</v>
      </c>
      <c r="I28" s="25"/>
      <c r="J28" s="25"/>
      <c r="K28" s="25"/>
      <c r="M28" s="135"/>
      <c r="N28" s="162" t="s">
        <v>31</v>
      </c>
      <c r="O28" s="162"/>
      <c r="P28" s="162"/>
      <c r="Q28" s="8">
        <f t="shared" si="0"/>
        <v>0</v>
      </c>
      <c r="R28" s="161"/>
      <c r="T28" s="135"/>
      <c r="U28" s="20" t="s">
        <v>31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</row>
    <row r="29" spans="1:91" ht="15.75" customHeight="1">
      <c r="B29" s="41" t="s">
        <v>50</v>
      </c>
      <c r="C29" s="35" t="s">
        <v>45</v>
      </c>
      <c r="D29" s="35" t="s">
        <v>44</v>
      </c>
      <c r="E29" s="40"/>
      <c r="F29" s="20" t="s">
        <v>31</v>
      </c>
      <c r="G29" s="39">
        <f>Q28</f>
        <v>0</v>
      </c>
      <c r="H29" s="24" t="e">
        <f>Q28/$R$26</f>
        <v>#DIV/0!</v>
      </c>
      <c r="I29" s="25"/>
      <c r="J29" s="25"/>
      <c r="K29" s="25"/>
      <c r="M29" s="135"/>
      <c r="N29" s="162" t="s">
        <v>32</v>
      </c>
      <c r="O29" s="162"/>
      <c r="P29" s="162"/>
      <c r="Q29" s="8">
        <f t="shared" si="0"/>
        <v>0</v>
      </c>
      <c r="R29" s="161"/>
      <c r="T29" s="135"/>
      <c r="U29" s="20" t="s">
        <v>32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</row>
    <row r="30" spans="1:91">
      <c r="B30" s="20" t="s">
        <v>35</v>
      </c>
      <c r="C30" s="39">
        <f>Q31</f>
        <v>18</v>
      </c>
      <c r="D30" s="24">
        <f>Q31/$R$31</f>
        <v>0.3</v>
      </c>
      <c r="F30" s="20" t="s">
        <v>32</v>
      </c>
      <c r="G30" s="39">
        <f>Q29</f>
        <v>0</v>
      </c>
      <c r="H30" s="24" t="e">
        <f>Q29/$R$26</f>
        <v>#DIV/0!</v>
      </c>
      <c r="I30" s="25"/>
      <c r="J30" s="25"/>
      <c r="K30" s="25"/>
      <c r="M30" s="135"/>
      <c r="N30" s="162" t="s">
        <v>33</v>
      </c>
      <c r="O30" s="162"/>
      <c r="P30" s="162"/>
      <c r="Q30" s="8">
        <f t="shared" si="0"/>
        <v>0</v>
      </c>
      <c r="R30" s="157"/>
      <c r="T30" s="135"/>
      <c r="U30" s="20" t="s">
        <v>33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</row>
    <row r="31" spans="1:91">
      <c r="B31" s="22" t="s">
        <v>38</v>
      </c>
      <c r="C31" s="39">
        <f>Q32</f>
        <v>10</v>
      </c>
      <c r="D31" s="24">
        <f>Q32/$R$31</f>
        <v>0.16666666666666666</v>
      </c>
      <c r="F31" s="20" t="s">
        <v>33</v>
      </c>
      <c r="G31" s="39">
        <f>Q30</f>
        <v>0</v>
      </c>
      <c r="H31" s="24" t="e">
        <f>Q30/$R$26</f>
        <v>#DIV/0!</v>
      </c>
      <c r="I31" s="25"/>
      <c r="J31" s="25"/>
      <c r="K31" s="25"/>
      <c r="M31" s="135">
        <v>5</v>
      </c>
      <c r="N31" s="145" t="s">
        <v>35</v>
      </c>
      <c r="O31" s="146"/>
      <c r="P31" s="147"/>
      <c r="Q31" s="8">
        <f t="shared" si="0"/>
        <v>18</v>
      </c>
      <c r="R31" s="156">
        <f>SUM(Q31:Q34)</f>
        <v>60</v>
      </c>
      <c r="T31" s="135">
        <v>5</v>
      </c>
      <c r="U31" s="20" t="s">
        <v>68</v>
      </c>
      <c r="V31" s="102" t="s">
        <v>130</v>
      </c>
      <c r="W31" s="102"/>
      <c r="X31" s="102"/>
      <c r="Y31" s="102"/>
      <c r="Z31" s="102"/>
      <c r="AA31" s="102" t="s">
        <v>130</v>
      </c>
      <c r="AB31" s="102"/>
      <c r="AC31" s="102"/>
      <c r="AD31" s="102"/>
      <c r="AE31" s="8"/>
      <c r="AF31" s="8"/>
      <c r="AG31" s="102"/>
      <c r="AH31" s="102"/>
      <c r="AI31" s="102"/>
      <c r="AJ31" s="102" t="s">
        <v>130</v>
      </c>
      <c r="AK31" s="102"/>
      <c r="AL31" s="102" t="s">
        <v>130</v>
      </c>
      <c r="AM31" s="102"/>
      <c r="AN31" s="102" t="s">
        <v>130</v>
      </c>
      <c r="AO31" s="102"/>
      <c r="AP31" s="102" t="s">
        <v>130</v>
      </c>
      <c r="AQ31" s="102"/>
      <c r="AR31" s="102" t="s">
        <v>130</v>
      </c>
      <c r="AS31" s="102"/>
      <c r="AT31" s="102" t="s">
        <v>130</v>
      </c>
      <c r="AU31" s="102"/>
      <c r="AV31" s="102" t="s">
        <v>130</v>
      </c>
      <c r="AW31" s="102"/>
      <c r="AX31" s="102"/>
      <c r="AY31" s="102"/>
      <c r="AZ31" s="102" t="s">
        <v>130</v>
      </c>
      <c r="BA31" s="102"/>
      <c r="BB31" s="102" t="s">
        <v>130</v>
      </c>
      <c r="BC31" s="102" t="s">
        <v>130</v>
      </c>
      <c r="BD31" s="102" t="s">
        <v>130</v>
      </c>
      <c r="BE31" s="102"/>
      <c r="BF31" s="102"/>
      <c r="BG31" s="102"/>
      <c r="BH31" s="102"/>
      <c r="BI31" s="102"/>
      <c r="BJ31" s="102"/>
      <c r="BK31" s="102" t="s">
        <v>130</v>
      </c>
      <c r="BL31" s="102" t="s">
        <v>130</v>
      </c>
      <c r="BM31" s="8"/>
      <c r="BN31" s="102"/>
      <c r="BO31" s="102" t="s">
        <v>130</v>
      </c>
      <c r="BP31" s="102"/>
      <c r="BQ31" s="102" t="s">
        <v>130</v>
      </c>
      <c r="BR31" s="102"/>
      <c r="BS31" s="102"/>
      <c r="BT31" s="102"/>
      <c r="BU31" s="8"/>
      <c r="BV31" s="102" t="s">
        <v>130</v>
      </c>
      <c r="BW31" s="102"/>
      <c r="BX31" s="102"/>
      <c r="BY31" s="8"/>
      <c r="BZ31" s="8"/>
      <c r="CA31" s="8"/>
      <c r="CB31" s="8"/>
      <c r="CC31" s="102"/>
      <c r="CD31" s="102" t="s">
        <v>130</v>
      </c>
      <c r="CE31" s="8"/>
      <c r="CF31" s="8"/>
      <c r="CG31" s="102"/>
      <c r="CH31" s="102" t="s">
        <v>130</v>
      </c>
      <c r="CI31" s="102" t="s">
        <v>130</v>
      </c>
      <c r="CJ31" s="8"/>
      <c r="CK31" s="8"/>
      <c r="CL31" s="102" t="s">
        <v>130</v>
      </c>
      <c r="CM31" s="102"/>
    </row>
    <row r="32" spans="1:91">
      <c r="B32" s="20" t="s">
        <v>36</v>
      </c>
      <c r="C32" s="39">
        <f>Q33</f>
        <v>12</v>
      </c>
      <c r="D32" s="24">
        <f>Q33/$R$31</f>
        <v>0.2</v>
      </c>
      <c r="F32" s="42" t="s">
        <v>51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35"/>
      <c r="N32" s="145" t="s">
        <v>38</v>
      </c>
      <c r="O32" s="146" t="s">
        <v>38</v>
      </c>
      <c r="P32" s="147" t="s">
        <v>38</v>
      </c>
      <c r="Q32" s="8">
        <f t="shared" si="0"/>
        <v>10</v>
      </c>
      <c r="R32" s="161"/>
      <c r="T32" s="135"/>
      <c r="U32" s="22" t="s">
        <v>69</v>
      </c>
      <c r="V32" s="8"/>
      <c r="W32" s="8"/>
      <c r="X32" s="8"/>
      <c r="Y32" s="102" t="s">
        <v>130</v>
      </c>
      <c r="Z32" s="8"/>
      <c r="AA32" s="8"/>
      <c r="AB32" s="8"/>
      <c r="AC32" s="102" t="s">
        <v>130</v>
      </c>
      <c r="AD32" s="102" t="s">
        <v>130</v>
      </c>
      <c r="AE32" s="102"/>
      <c r="AF32" s="102"/>
      <c r="AG32" s="8"/>
      <c r="AH32" s="102" t="s">
        <v>130</v>
      </c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102" t="s">
        <v>130</v>
      </c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102" t="s">
        <v>130</v>
      </c>
      <c r="BG32" s="8"/>
      <c r="BH32" s="8"/>
      <c r="BI32" s="8"/>
      <c r="BJ32" s="102" t="s">
        <v>130</v>
      </c>
      <c r="BK32" s="8"/>
      <c r="BL32" s="8"/>
      <c r="BM32" s="102" t="s">
        <v>130</v>
      </c>
      <c r="BN32" s="8"/>
      <c r="BO32" s="8"/>
      <c r="BP32" s="8"/>
      <c r="BQ32" s="8"/>
      <c r="BR32" s="8"/>
      <c r="BS32" s="8"/>
      <c r="BT32" s="8"/>
      <c r="BU32" s="102" t="s">
        <v>130</v>
      </c>
      <c r="BV32" s="102"/>
      <c r="BW32" s="8"/>
      <c r="BX32" s="8"/>
      <c r="BY32" s="102" t="s">
        <v>130</v>
      </c>
      <c r="BZ32" s="102"/>
      <c r="CA32" s="102"/>
      <c r="CB32" s="102"/>
      <c r="CC32" s="8"/>
      <c r="CD32" s="8"/>
      <c r="CE32" s="102" t="s">
        <v>130</v>
      </c>
      <c r="CF32" s="102" t="s">
        <v>130</v>
      </c>
      <c r="CG32" s="102" t="s">
        <v>130</v>
      </c>
      <c r="CH32" s="8"/>
      <c r="CI32" s="102"/>
      <c r="CJ32" s="102" t="s">
        <v>130</v>
      </c>
      <c r="CK32" s="102" t="s">
        <v>130</v>
      </c>
      <c r="CL32" s="102"/>
      <c r="CM32" s="8"/>
    </row>
    <row r="33" spans="1:91">
      <c r="B33" s="22" t="s">
        <v>53</v>
      </c>
      <c r="C33" s="39">
        <f>Q34</f>
        <v>20</v>
      </c>
      <c r="D33" s="24">
        <f>Q34/$R$31</f>
        <v>0.33333333333333331</v>
      </c>
      <c r="F33" s="21"/>
      <c r="G33" s="21"/>
      <c r="H33" s="19"/>
      <c r="I33" s="19"/>
      <c r="J33" s="19"/>
      <c r="K33" s="19"/>
      <c r="M33" s="135"/>
      <c r="N33" s="145" t="s">
        <v>36</v>
      </c>
      <c r="O33" s="146" t="s">
        <v>36</v>
      </c>
      <c r="P33" s="147" t="s">
        <v>36</v>
      </c>
      <c r="Q33" s="8">
        <f t="shared" si="0"/>
        <v>12</v>
      </c>
      <c r="R33" s="161"/>
      <c r="T33" s="135"/>
      <c r="U33" s="20" t="s">
        <v>70</v>
      </c>
      <c r="V33" s="8"/>
      <c r="W33" s="102" t="s">
        <v>130</v>
      </c>
      <c r="X33" s="8"/>
      <c r="Y33" s="8"/>
      <c r="Z33" s="102" t="s">
        <v>130</v>
      </c>
      <c r="AA33" s="8"/>
      <c r="AB33" s="102" t="s">
        <v>130</v>
      </c>
      <c r="AC33" s="8"/>
      <c r="AD33" s="8"/>
      <c r="AE33" s="102" t="s">
        <v>130</v>
      </c>
      <c r="AF33" s="8"/>
      <c r="AG33" s="8"/>
      <c r="AH33" s="8"/>
      <c r="AI33" s="8"/>
      <c r="AJ33" s="8"/>
      <c r="AK33" s="8"/>
      <c r="AL33" s="8"/>
      <c r="AM33" s="102" t="s">
        <v>130</v>
      </c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102" t="s">
        <v>130</v>
      </c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102" t="s">
        <v>130</v>
      </c>
      <c r="BS33" s="102" t="s">
        <v>130</v>
      </c>
      <c r="BT33" s="102" t="s">
        <v>130</v>
      </c>
      <c r="BU33" s="8"/>
      <c r="BV33" s="8"/>
      <c r="BW33" s="8"/>
      <c r="BX33" s="8"/>
      <c r="BY33" s="8"/>
      <c r="BZ33" s="8"/>
      <c r="CA33" s="102" t="s">
        <v>130</v>
      </c>
      <c r="CB33" s="102" t="s">
        <v>130</v>
      </c>
      <c r="CC33" s="102" t="s">
        <v>130</v>
      </c>
      <c r="CD33" s="8"/>
      <c r="CE33" s="8"/>
      <c r="CF33" s="8"/>
      <c r="CG33" s="8"/>
      <c r="CH33" s="8"/>
      <c r="CI33" s="8"/>
      <c r="CJ33" s="8"/>
      <c r="CK33" s="8"/>
      <c r="CL33" s="8"/>
      <c r="CM33" s="8"/>
    </row>
    <row r="34" spans="1:91">
      <c r="B34" s="42" t="s">
        <v>51</v>
      </c>
      <c r="C34" s="45">
        <f>SUM(C30:C33)</f>
        <v>60</v>
      </c>
      <c r="D34" s="24">
        <f>SUM(D30:D33)</f>
        <v>1</v>
      </c>
      <c r="F34" s="21"/>
      <c r="G34" s="21"/>
      <c r="H34" s="19"/>
      <c r="I34" s="19"/>
      <c r="J34" s="19"/>
      <c r="K34" s="19"/>
      <c r="M34" s="135"/>
      <c r="N34" s="145" t="s">
        <v>52</v>
      </c>
      <c r="O34" s="146" t="s">
        <v>37</v>
      </c>
      <c r="P34" s="147" t="s">
        <v>37</v>
      </c>
      <c r="Q34" s="8">
        <f t="shared" si="0"/>
        <v>20</v>
      </c>
      <c r="R34" s="157"/>
      <c r="T34" s="135"/>
      <c r="U34" s="22" t="s">
        <v>52</v>
      </c>
      <c r="V34" s="8"/>
      <c r="W34" s="8"/>
      <c r="X34" s="102" t="s">
        <v>130</v>
      </c>
      <c r="Y34" s="8"/>
      <c r="Z34" s="8"/>
      <c r="AA34" s="8"/>
      <c r="AB34" s="8"/>
      <c r="AC34" s="8"/>
      <c r="AD34" s="8"/>
      <c r="AE34" s="8"/>
      <c r="AF34" s="102" t="s">
        <v>130</v>
      </c>
      <c r="AG34" s="102" t="s">
        <v>130</v>
      </c>
      <c r="AH34" s="8"/>
      <c r="AI34" s="102" t="s">
        <v>130</v>
      </c>
      <c r="AJ34" s="8"/>
      <c r="AK34" s="102" t="s">
        <v>130</v>
      </c>
      <c r="AL34" s="8"/>
      <c r="AM34" s="8"/>
      <c r="AN34" s="8"/>
      <c r="AO34" s="102" t="s">
        <v>130</v>
      </c>
      <c r="AP34" s="8"/>
      <c r="AQ34" s="102" t="s">
        <v>130</v>
      </c>
      <c r="AR34" s="8"/>
      <c r="AS34" s="102" t="s">
        <v>130</v>
      </c>
      <c r="AT34" s="8"/>
      <c r="AU34" s="8"/>
      <c r="AV34" s="8"/>
      <c r="AW34" s="102" t="s">
        <v>130</v>
      </c>
      <c r="AX34" s="102" t="s">
        <v>130</v>
      </c>
      <c r="AY34" s="102" t="s">
        <v>130</v>
      </c>
      <c r="AZ34" s="8"/>
      <c r="BA34" s="102" t="s">
        <v>130</v>
      </c>
      <c r="BB34" s="8"/>
      <c r="BC34" s="8"/>
      <c r="BD34" s="8"/>
      <c r="BE34" s="102" t="s">
        <v>130</v>
      </c>
      <c r="BF34" s="8"/>
      <c r="BG34" s="8"/>
      <c r="BH34" s="102" t="s">
        <v>130</v>
      </c>
      <c r="BI34" s="102" t="s">
        <v>130</v>
      </c>
      <c r="BJ34" s="8"/>
      <c r="BK34" s="8"/>
      <c r="BL34" s="8"/>
      <c r="BM34" s="8"/>
      <c r="BN34" s="102" t="s">
        <v>130</v>
      </c>
      <c r="BO34" s="8"/>
      <c r="BP34" s="102" t="s">
        <v>130</v>
      </c>
      <c r="BQ34" s="8"/>
      <c r="BR34" s="8"/>
      <c r="BS34" s="8"/>
      <c r="BT34" s="8"/>
      <c r="BU34" s="8"/>
      <c r="BV34" s="8"/>
      <c r="BW34" s="102" t="s">
        <v>130</v>
      </c>
      <c r="BX34" s="102" t="s">
        <v>130</v>
      </c>
      <c r="BY34" s="8"/>
      <c r="BZ34" s="102" t="s">
        <v>130</v>
      </c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</row>
    <row r="35" spans="1:91">
      <c r="B35" s="13"/>
      <c r="C35" s="13"/>
    </row>
    <row r="36" spans="1:91">
      <c r="B36" s="13"/>
      <c r="C36" s="13"/>
    </row>
    <row r="37" spans="1:91">
      <c r="B37" s="113" t="s">
        <v>12</v>
      </c>
      <c r="C37" s="113"/>
      <c r="D37" s="114"/>
    </row>
    <row r="38" spans="1:91">
      <c r="B38" s="13"/>
      <c r="C38" s="13"/>
      <c r="D38" s="2"/>
      <c r="U38" s="34" t="s">
        <v>123</v>
      </c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</row>
    <row r="39" spans="1:91" ht="48" customHeight="1">
      <c r="A39" s="135" t="s">
        <v>0</v>
      </c>
      <c r="B39" s="115" t="s">
        <v>1</v>
      </c>
      <c r="C39" s="116"/>
      <c r="D39" s="116"/>
      <c r="E39" s="116"/>
      <c r="F39" s="116"/>
      <c r="G39" s="117"/>
      <c r="H39" s="129" t="s">
        <v>10</v>
      </c>
      <c r="I39" s="31"/>
      <c r="J39" s="130" t="s">
        <v>72</v>
      </c>
      <c r="K39" s="130"/>
      <c r="N39" s="167" t="s">
        <v>65</v>
      </c>
      <c r="O39" s="168"/>
      <c r="P39" s="168"/>
      <c r="Q39" s="168"/>
      <c r="R39" s="169"/>
      <c r="S39" s="165" t="s">
        <v>66</v>
      </c>
      <c r="V39" s="163" t="s">
        <v>63</v>
      </c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4"/>
      <c r="AY39" s="164"/>
      <c r="AZ39" s="164"/>
      <c r="BA39" s="164"/>
      <c r="BB39" s="164"/>
      <c r="BC39" s="164"/>
      <c r="BD39" s="164"/>
      <c r="BE39" s="164"/>
      <c r="BF39" s="164"/>
      <c r="BG39" s="164"/>
      <c r="BH39" s="164"/>
      <c r="BI39" s="164"/>
      <c r="BJ39" s="164"/>
      <c r="BK39" s="164"/>
      <c r="BL39" s="164"/>
      <c r="BM39" s="164"/>
      <c r="BN39" s="164"/>
      <c r="BO39" s="164"/>
      <c r="BP39" s="164"/>
      <c r="BQ39" s="164"/>
      <c r="BR39" s="164"/>
      <c r="BS39" s="164"/>
      <c r="BT39" s="164"/>
      <c r="BU39" s="164"/>
      <c r="BV39" s="164"/>
      <c r="BW39" s="164"/>
      <c r="BX39" s="164"/>
      <c r="BY39" s="164"/>
      <c r="BZ39" s="164"/>
      <c r="CA39" s="164"/>
      <c r="CB39" s="164"/>
      <c r="CC39" s="164"/>
      <c r="CD39" s="150"/>
      <c r="CE39" s="150"/>
      <c r="CF39" s="150"/>
      <c r="CG39" s="150"/>
      <c r="CH39" s="150"/>
      <c r="CI39" s="150"/>
      <c r="CJ39" s="150"/>
      <c r="CK39" s="150"/>
      <c r="CL39" s="150"/>
      <c r="CM39" s="150"/>
    </row>
    <row r="40" spans="1:91" ht="24.75" customHeight="1">
      <c r="A40" s="135"/>
      <c r="B40" s="118"/>
      <c r="C40" s="119"/>
      <c r="D40" s="119"/>
      <c r="E40" s="119"/>
      <c r="F40" s="119"/>
      <c r="G40" s="120"/>
      <c r="H40" s="129"/>
      <c r="I40" s="31"/>
      <c r="J40" s="11" t="s">
        <v>45</v>
      </c>
      <c r="K40" s="11" t="s">
        <v>44</v>
      </c>
      <c r="L40" s="6"/>
      <c r="M40" s="10" t="s">
        <v>64</v>
      </c>
      <c r="N40" s="11">
        <v>1</v>
      </c>
      <c r="O40" s="11">
        <v>2</v>
      </c>
      <c r="P40" s="11">
        <v>3</v>
      </c>
      <c r="Q40" s="11">
        <v>4</v>
      </c>
      <c r="R40" s="11">
        <v>5</v>
      </c>
      <c r="S40" s="166"/>
      <c r="T40" s="6"/>
      <c r="U40" s="85" t="s">
        <v>64</v>
      </c>
      <c r="V40" s="83">
        <v>1</v>
      </c>
      <c r="W40" s="83">
        <v>2</v>
      </c>
      <c r="X40" s="83">
        <v>3</v>
      </c>
      <c r="Y40" s="83">
        <v>4</v>
      </c>
      <c r="Z40" s="83">
        <v>5</v>
      </c>
      <c r="AA40" s="83">
        <v>6</v>
      </c>
      <c r="AB40" s="83">
        <v>7</v>
      </c>
      <c r="AC40" s="83">
        <v>8</v>
      </c>
      <c r="AD40" s="83">
        <v>9</v>
      </c>
      <c r="AE40" s="83">
        <v>10</v>
      </c>
      <c r="AF40" s="83">
        <v>11</v>
      </c>
      <c r="AG40" s="83">
        <v>12</v>
      </c>
      <c r="AH40" s="83">
        <v>13</v>
      </c>
      <c r="AI40" s="83">
        <v>14</v>
      </c>
      <c r="AJ40" s="83">
        <v>15</v>
      </c>
      <c r="AK40" s="83">
        <v>16</v>
      </c>
      <c r="AL40" s="83">
        <v>17</v>
      </c>
      <c r="AM40" s="83">
        <v>18</v>
      </c>
      <c r="AN40" s="83">
        <v>19</v>
      </c>
      <c r="AO40" s="83">
        <v>20</v>
      </c>
      <c r="AP40" s="83">
        <v>21</v>
      </c>
      <c r="AQ40" s="83">
        <v>22</v>
      </c>
      <c r="AR40" s="83">
        <v>23</v>
      </c>
      <c r="AS40" s="83">
        <v>24</v>
      </c>
      <c r="AT40" s="83">
        <v>25</v>
      </c>
      <c r="AU40" s="83">
        <v>26</v>
      </c>
      <c r="AV40" s="83">
        <v>27</v>
      </c>
      <c r="AW40" s="83">
        <v>28</v>
      </c>
      <c r="AX40" s="83">
        <v>29</v>
      </c>
      <c r="AY40" s="83">
        <v>30</v>
      </c>
      <c r="AZ40" s="83">
        <v>31</v>
      </c>
      <c r="BA40" s="83">
        <v>32</v>
      </c>
      <c r="BB40" s="83">
        <v>33</v>
      </c>
      <c r="BC40" s="83">
        <v>34</v>
      </c>
      <c r="BD40" s="83">
        <v>35</v>
      </c>
      <c r="BE40" s="83">
        <v>36</v>
      </c>
      <c r="BF40" s="83">
        <v>37</v>
      </c>
      <c r="BG40" s="83">
        <v>38</v>
      </c>
      <c r="BH40" s="83">
        <v>39</v>
      </c>
      <c r="BI40" s="83">
        <v>40</v>
      </c>
      <c r="BJ40" s="83">
        <v>41</v>
      </c>
      <c r="BK40" s="83">
        <v>42</v>
      </c>
      <c r="BL40" s="83">
        <v>43</v>
      </c>
      <c r="BM40" s="83">
        <v>44</v>
      </c>
      <c r="BN40" s="83">
        <v>45</v>
      </c>
      <c r="BO40" s="83">
        <v>46</v>
      </c>
      <c r="BP40" s="83">
        <v>47</v>
      </c>
      <c r="BQ40" s="83">
        <v>48</v>
      </c>
      <c r="BR40" s="83">
        <v>49</v>
      </c>
      <c r="BS40" s="83">
        <v>50</v>
      </c>
      <c r="BT40" s="83">
        <v>51</v>
      </c>
      <c r="BU40" s="83">
        <v>52</v>
      </c>
      <c r="BV40" s="83">
        <v>53</v>
      </c>
      <c r="BW40" s="83">
        <v>54</v>
      </c>
      <c r="BX40" s="83">
        <v>55</v>
      </c>
      <c r="BY40" s="83">
        <v>56</v>
      </c>
      <c r="BZ40" s="83">
        <v>57</v>
      </c>
      <c r="CA40" s="83">
        <v>58</v>
      </c>
      <c r="CB40" s="83">
        <v>59</v>
      </c>
      <c r="CC40" s="83">
        <v>60</v>
      </c>
      <c r="CD40" s="83">
        <v>51</v>
      </c>
      <c r="CE40" s="83">
        <v>52</v>
      </c>
      <c r="CF40" s="83">
        <v>53</v>
      </c>
      <c r="CG40" s="83">
        <v>54</v>
      </c>
      <c r="CH40" s="83">
        <v>55</v>
      </c>
      <c r="CI40" s="83">
        <v>56</v>
      </c>
      <c r="CJ40" s="83">
        <v>57</v>
      </c>
      <c r="CK40" s="83">
        <v>58</v>
      </c>
      <c r="CL40" s="83">
        <v>59</v>
      </c>
      <c r="CM40" s="83">
        <v>60</v>
      </c>
    </row>
    <row r="41" spans="1:91" ht="12.75" customHeight="1">
      <c r="A41" s="12">
        <v>1</v>
      </c>
      <c r="B41" s="107" t="s">
        <v>2</v>
      </c>
      <c r="C41" s="108"/>
      <c r="D41" s="108"/>
      <c r="E41" s="108"/>
      <c r="F41" s="108"/>
      <c r="G41" s="109"/>
      <c r="H41" s="30">
        <f>(N41*$N$40+O41*$O$40+P41*$P$40+Q41*$Q$40+R41*$R$40)/S41</f>
        <v>4.068965517241379</v>
      </c>
      <c r="I41" s="32"/>
      <c r="J41" s="46">
        <f>COUNTBLANK(V41:CC41)</f>
        <v>2</v>
      </c>
      <c r="K41" s="47">
        <f>J41/(J41+S41)</f>
        <v>3.3333333333333333E-2</v>
      </c>
      <c r="L41" s="9"/>
      <c r="M41" s="43" t="s">
        <v>54</v>
      </c>
      <c r="N41" s="12">
        <f>COUNTIF($V$41:$CC$41,N40)</f>
        <v>1</v>
      </c>
      <c r="O41" s="12">
        <f>COUNTIF($V$41:$CC$41,O40)</f>
        <v>4</v>
      </c>
      <c r="P41" s="12">
        <f>COUNTIF($V$41:$CC$41,P40)</f>
        <v>12</v>
      </c>
      <c r="Q41" s="12">
        <f>COUNTIF($V$41:$CC$41,Q40)</f>
        <v>14</v>
      </c>
      <c r="R41" s="12">
        <f>COUNTIF($V$41:$CC$41,R40)</f>
        <v>27</v>
      </c>
      <c r="S41" s="12">
        <f>SUM(N41:R41)</f>
        <v>58</v>
      </c>
      <c r="T41" s="7"/>
      <c r="U41" s="43" t="s">
        <v>54</v>
      </c>
      <c r="V41" s="8">
        <v>4</v>
      </c>
      <c r="W41" s="8">
        <v>5</v>
      </c>
      <c r="X41" s="8">
        <v>5</v>
      </c>
      <c r="Y41" s="8">
        <v>5</v>
      </c>
      <c r="Z41" s="8">
        <v>5</v>
      </c>
      <c r="AA41" s="8">
        <v>3</v>
      </c>
      <c r="AB41" s="8">
        <v>5</v>
      </c>
      <c r="AC41" s="8">
        <v>3</v>
      </c>
      <c r="AD41" s="8">
        <v>5</v>
      </c>
      <c r="AE41" s="8">
        <v>4</v>
      </c>
      <c r="AF41" s="8"/>
      <c r="AG41" s="8"/>
      <c r="AH41" s="8">
        <v>4</v>
      </c>
      <c r="AI41" s="8">
        <v>4</v>
      </c>
      <c r="AJ41" s="8">
        <v>3</v>
      </c>
      <c r="AK41" s="8">
        <v>5</v>
      </c>
      <c r="AL41" s="8">
        <v>5</v>
      </c>
      <c r="AM41" s="8">
        <v>4</v>
      </c>
      <c r="AN41" s="8">
        <v>4</v>
      </c>
      <c r="AO41" s="8">
        <v>5</v>
      </c>
      <c r="AP41" s="8">
        <v>2</v>
      </c>
      <c r="AQ41" s="8">
        <v>2</v>
      </c>
      <c r="AR41" s="8">
        <v>5</v>
      </c>
      <c r="AS41" s="8">
        <v>3</v>
      </c>
      <c r="AT41" s="8">
        <v>3</v>
      </c>
      <c r="AU41" s="8">
        <v>4</v>
      </c>
      <c r="AV41" s="8">
        <v>5</v>
      </c>
      <c r="AW41" s="8">
        <v>3</v>
      </c>
      <c r="AX41" s="8">
        <v>3</v>
      </c>
      <c r="AY41" s="8">
        <v>4</v>
      </c>
      <c r="AZ41" s="8">
        <v>5</v>
      </c>
      <c r="BA41" s="8">
        <v>1</v>
      </c>
      <c r="BB41" s="8">
        <v>5</v>
      </c>
      <c r="BC41" s="8">
        <v>5</v>
      </c>
      <c r="BD41" s="8">
        <v>5</v>
      </c>
      <c r="BE41" s="8">
        <v>4</v>
      </c>
      <c r="BF41" s="8">
        <v>5</v>
      </c>
      <c r="BG41" s="8">
        <v>5</v>
      </c>
      <c r="BH41" s="8">
        <v>3</v>
      </c>
      <c r="BI41" s="8">
        <v>2</v>
      </c>
      <c r="BJ41" s="8">
        <v>5</v>
      </c>
      <c r="BK41" s="8">
        <v>5</v>
      </c>
      <c r="BL41" s="8">
        <v>5</v>
      </c>
      <c r="BM41" s="8">
        <v>5</v>
      </c>
      <c r="BN41" s="8">
        <v>3</v>
      </c>
      <c r="BO41" s="8">
        <v>4</v>
      </c>
      <c r="BP41" s="8">
        <v>5</v>
      </c>
      <c r="BQ41" s="8">
        <v>3</v>
      </c>
      <c r="BR41" s="8">
        <v>5</v>
      </c>
      <c r="BS41" s="8">
        <v>2</v>
      </c>
      <c r="BT41" s="8">
        <v>3</v>
      </c>
      <c r="BU41" s="8">
        <v>3</v>
      </c>
      <c r="BV41" s="8">
        <v>5</v>
      </c>
      <c r="BW41" s="8">
        <v>4</v>
      </c>
      <c r="BX41" s="8">
        <v>4</v>
      </c>
      <c r="BY41" s="8">
        <v>5</v>
      </c>
      <c r="BZ41" s="8">
        <v>4</v>
      </c>
      <c r="CA41" s="8">
        <v>5</v>
      </c>
      <c r="CB41" s="8">
        <v>4</v>
      </c>
      <c r="CC41" s="8">
        <v>5</v>
      </c>
      <c r="CD41" s="8">
        <v>5</v>
      </c>
      <c r="CE41" s="8">
        <v>4</v>
      </c>
      <c r="CF41" s="8">
        <v>5</v>
      </c>
      <c r="CG41" s="8">
        <v>2</v>
      </c>
      <c r="CH41" s="8">
        <v>5</v>
      </c>
      <c r="CI41" s="8">
        <v>5</v>
      </c>
      <c r="CJ41" s="8">
        <v>3</v>
      </c>
      <c r="CK41" s="8">
        <v>3</v>
      </c>
      <c r="CL41" s="8">
        <v>5</v>
      </c>
      <c r="CM41" s="8"/>
    </row>
    <row r="42" spans="1:91" ht="12.75" customHeight="1">
      <c r="A42" s="12">
        <v>2</v>
      </c>
      <c r="B42" s="107" t="s">
        <v>3</v>
      </c>
      <c r="C42" s="108"/>
      <c r="D42" s="108"/>
      <c r="E42" s="108"/>
      <c r="F42" s="108"/>
      <c r="G42" s="109"/>
      <c r="H42" s="30">
        <f t="shared" ref="H42:H49" si="1">(N42*$N$40+O42*$O$40+P42*$P$40+Q42*$Q$40+R42*$R$40)/S42</f>
        <v>3.9827586206896552</v>
      </c>
      <c r="I42" s="32"/>
      <c r="J42" s="46">
        <f t="shared" ref="J42:J49" si="2">COUNTBLANK(V42:CC42)</f>
        <v>2</v>
      </c>
      <c r="K42" s="47">
        <f t="shared" ref="K42:K48" si="3">J42/(J42+S42)</f>
        <v>3.3333333333333333E-2</v>
      </c>
      <c r="L42" s="9"/>
      <c r="M42" s="43" t="s">
        <v>55</v>
      </c>
      <c r="N42" s="12">
        <f>COUNTIF($V$42:$CC$42,N40)</f>
        <v>1</v>
      </c>
      <c r="O42" s="12">
        <f>COUNTIF($V$42:$CC$42,O40)</f>
        <v>5</v>
      </c>
      <c r="P42" s="12">
        <f>COUNTIF($V$42:$CC$42,P40)</f>
        <v>11</v>
      </c>
      <c r="Q42" s="12">
        <f>COUNTIF($V$42:$CC$42,Q40)</f>
        <v>18</v>
      </c>
      <c r="R42" s="12">
        <f>COUNTIF($V$42:$CC$42,R40)</f>
        <v>23</v>
      </c>
      <c r="S42" s="12">
        <f t="shared" ref="S42:S49" si="4">SUM(N42:R42)</f>
        <v>58</v>
      </c>
      <c r="T42" s="7"/>
      <c r="U42" s="43" t="s">
        <v>55</v>
      </c>
      <c r="V42" s="8">
        <v>5</v>
      </c>
      <c r="W42" s="8">
        <v>5</v>
      </c>
      <c r="X42" s="8">
        <v>4</v>
      </c>
      <c r="Y42" s="8">
        <v>4</v>
      </c>
      <c r="Z42" s="8">
        <v>5</v>
      </c>
      <c r="AA42" s="8">
        <v>3</v>
      </c>
      <c r="AB42" s="8">
        <v>4</v>
      </c>
      <c r="AC42" s="8">
        <v>3</v>
      </c>
      <c r="AD42" s="8">
        <v>5</v>
      </c>
      <c r="AE42" s="8">
        <v>4</v>
      </c>
      <c r="AF42" s="8"/>
      <c r="AG42" s="8"/>
      <c r="AH42" s="8">
        <v>3</v>
      </c>
      <c r="AI42" s="8">
        <v>3</v>
      </c>
      <c r="AJ42" s="8">
        <v>3</v>
      </c>
      <c r="AK42" s="8">
        <v>4</v>
      </c>
      <c r="AL42" s="8">
        <v>4</v>
      </c>
      <c r="AM42" s="8">
        <v>3</v>
      </c>
      <c r="AN42" s="8">
        <v>4</v>
      </c>
      <c r="AO42" s="8">
        <v>5</v>
      </c>
      <c r="AP42" s="8">
        <v>2</v>
      </c>
      <c r="AQ42" s="8">
        <v>2</v>
      </c>
      <c r="AR42" s="8">
        <v>5</v>
      </c>
      <c r="AS42" s="8">
        <v>3</v>
      </c>
      <c r="AT42" s="8">
        <v>2</v>
      </c>
      <c r="AU42" s="8">
        <v>4</v>
      </c>
      <c r="AV42" s="8">
        <v>5</v>
      </c>
      <c r="AW42" s="8">
        <v>4</v>
      </c>
      <c r="AX42" s="8">
        <v>5</v>
      </c>
      <c r="AY42" s="8">
        <v>5</v>
      </c>
      <c r="AZ42" s="8">
        <v>5</v>
      </c>
      <c r="BA42" s="8">
        <v>1</v>
      </c>
      <c r="BB42" s="8">
        <v>5</v>
      </c>
      <c r="BC42" s="8">
        <v>5</v>
      </c>
      <c r="BD42" s="8">
        <v>5</v>
      </c>
      <c r="BE42" s="8">
        <v>4</v>
      </c>
      <c r="BF42" s="8">
        <v>5</v>
      </c>
      <c r="BG42" s="8">
        <v>4</v>
      </c>
      <c r="BH42" s="8">
        <v>4</v>
      </c>
      <c r="BI42" s="8">
        <v>2</v>
      </c>
      <c r="BJ42" s="8">
        <v>5</v>
      </c>
      <c r="BK42" s="8">
        <v>5</v>
      </c>
      <c r="BL42" s="8">
        <v>5</v>
      </c>
      <c r="BM42" s="8">
        <v>5</v>
      </c>
      <c r="BN42" s="8">
        <v>3</v>
      </c>
      <c r="BO42" s="8">
        <v>4</v>
      </c>
      <c r="BP42" s="8">
        <v>5</v>
      </c>
      <c r="BQ42" s="8">
        <v>3</v>
      </c>
      <c r="BR42" s="8">
        <v>5</v>
      </c>
      <c r="BS42" s="8">
        <v>3</v>
      </c>
      <c r="BT42" s="8">
        <v>2</v>
      </c>
      <c r="BU42" s="8">
        <v>3</v>
      </c>
      <c r="BV42" s="8">
        <v>5</v>
      </c>
      <c r="BW42" s="8">
        <v>4</v>
      </c>
      <c r="BX42" s="8">
        <v>4</v>
      </c>
      <c r="BY42" s="8">
        <v>5</v>
      </c>
      <c r="BZ42" s="8">
        <v>4</v>
      </c>
      <c r="CA42" s="8">
        <v>4</v>
      </c>
      <c r="CB42" s="8">
        <v>4</v>
      </c>
      <c r="CC42" s="8">
        <v>5</v>
      </c>
      <c r="CD42" s="8">
        <v>5</v>
      </c>
      <c r="CE42" s="8">
        <v>5</v>
      </c>
      <c r="CF42" s="8">
        <v>5</v>
      </c>
      <c r="CG42" s="8">
        <v>2</v>
      </c>
      <c r="CH42" s="8">
        <v>4</v>
      </c>
      <c r="CI42" s="8">
        <v>5</v>
      </c>
      <c r="CJ42" s="8">
        <v>3</v>
      </c>
      <c r="CK42" s="8">
        <v>3</v>
      </c>
      <c r="CL42" s="8">
        <v>5</v>
      </c>
      <c r="CM42" s="8"/>
    </row>
    <row r="43" spans="1:91" ht="12.75" customHeight="1">
      <c r="A43" s="12">
        <v>3</v>
      </c>
      <c r="B43" s="107" t="s">
        <v>4</v>
      </c>
      <c r="C43" s="108"/>
      <c r="D43" s="108"/>
      <c r="E43" s="108"/>
      <c r="F43" s="108"/>
      <c r="G43" s="109"/>
      <c r="H43" s="30">
        <f t="shared" si="1"/>
        <v>4.0701754385964914</v>
      </c>
      <c r="I43" s="32"/>
      <c r="J43" s="46">
        <f t="shared" si="2"/>
        <v>3</v>
      </c>
      <c r="K43" s="47">
        <f t="shared" si="3"/>
        <v>0.05</v>
      </c>
      <c r="L43" s="9"/>
      <c r="M43" s="43" t="s">
        <v>56</v>
      </c>
      <c r="N43" s="12">
        <f>COUNTIF($V$43:$CC$43,N40)</f>
        <v>1</v>
      </c>
      <c r="O43" s="12">
        <f>COUNTIF($V$43:$CC$43,O40)</f>
        <v>4</v>
      </c>
      <c r="P43" s="12">
        <f>COUNTIF($V$43:$CC$43,P40)</f>
        <v>12</v>
      </c>
      <c r="Q43" s="12">
        <f>COUNTIF($V$43:$CC$43,Q40)</f>
        <v>13</v>
      </c>
      <c r="R43" s="12">
        <f>COUNTIF($V$43:$CC$43,R40)</f>
        <v>27</v>
      </c>
      <c r="S43" s="12">
        <f t="shared" si="4"/>
        <v>57</v>
      </c>
      <c r="T43" s="7"/>
      <c r="U43" s="43" t="s">
        <v>56</v>
      </c>
      <c r="V43" s="8">
        <v>5</v>
      </c>
      <c r="W43" s="8">
        <v>5</v>
      </c>
      <c r="X43" s="8"/>
      <c r="Y43" s="8">
        <v>4</v>
      </c>
      <c r="Z43" s="8">
        <v>5</v>
      </c>
      <c r="AA43" s="8">
        <v>3</v>
      </c>
      <c r="AB43" s="8">
        <v>5</v>
      </c>
      <c r="AC43" s="8">
        <v>3</v>
      </c>
      <c r="AD43" s="8">
        <v>5</v>
      </c>
      <c r="AE43" s="8">
        <v>3</v>
      </c>
      <c r="AF43" s="8"/>
      <c r="AG43" s="8"/>
      <c r="AH43" s="8">
        <v>4</v>
      </c>
      <c r="AI43" s="8">
        <v>4</v>
      </c>
      <c r="AJ43" s="8">
        <v>3</v>
      </c>
      <c r="AK43" s="8">
        <v>5</v>
      </c>
      <c r="AL43" s="8">
        <v>4</v>
      </c>
      <c r="AM43" s="8">
        <v>5</v>
      </c>
      <c r="AN43" s="8">
        <v>4</v>
      </c>
      <c r="AO43" s="8">
        <v>5</v>
      </c>
      <c r="AP43" s="8">
        <v>3</v>
      </c>
      <c r="AQ43" s="8">
        <v>2</v>
      </c>
      <c r="AR43" s="8">
        <v>5</v>
      </c>
      <c r="AS43" s="8">
        <v>2</v>
      </c>
      <c r="AT43" s="8">
        <v>4</v>
      </c>
      <c r="AU43" s="8">
        <v>3</v>
      </c>
      <c r="AV43" s="8">
        <v>5</v>
      </c>
      <c r="AW43" s="8">
        <v>3</v>
      </c>
      <c r="AX43" s="8">
        <v>5</v>
      </c>
      <c r="AY43" s="8">
        <v>3</v>
      </c>
      <c r="AZ43" s="8">
        <v>5</v>
      </c>
      <c r="BA43" s="8">
        <v>1</v>
      </c>
      <c r="BB43" s="8">
        <v>5</v>
      </c>
      <c r="BC43" s="8">
        <v>5</v>
      </c>
      <c r="BD43" s="8">
        <v>5</v>
      </c>
      <c r="BE43" s="8">
        <v>4</v>
      </c>
      <c r="BF43" s="8">
        <v>5</v>
      </c>
      <c r="BG43" s="8">
        <v>4</v>
      </c>
      <c r="BH43" s="8">
        <v>4</v>
      </c>
      <c r="BI43" s="8">
        <v>3</v>
      </c>
      <c r="BJ43" s="8">
        <v>5</v>
      </c>
      <c r="BK43" s="8">
        <v>5</v>
      </c>
      <c r="BL43" s="8">
        <v>5</v>
      </c>
      <c r="BM43" s="8">
        <v>5</v>
      </c>
      <c r="BN43" s="8">
        <v>3</v>
      </c>
      <c r="BO43" s="8">
        <v>4</v>
      </c>
      <c r="BP43" s="8">
        <v>5</v>
      </c>
      <c r="BQ43" s="8">
        <v>3</v>
      </c>
      <c r="BR43" s="8">
        <v>5</v>
      </c>
      <c r="BS43" s="8">
        <v>3</v>
      </c>
      <c r="BT43" s="8">
        <v>2</v>
      </c>
      <c r="BU43" s="8">
        <v>2</v>
      </c>
      <c r="BV43" s="8">
        <v>5</v>
      </c>
      <c r="BW43" s="8">
        <v>4</v>
      </c>
      <c r="BX43" s="8">
        <v>4</v>
      </c>
      <c r="BY43" s="8">
        <v>5</v>
      </c>
      <c r="BZ43" s="8">
        <v>5</v>
      </c>
      <c r="CA43" s="8">
        <v>5</v>
      </c>
      <c r="CB43" s="8">
        <v>4</v>
      </c>
      <c r="CC43" s="8">
        <v>5</v>
      </c>
      <c r="CD43" s="8">
        <v>5</v>
      </c>
      <c r="CE43" s="8">
        <v>5</v>
      </c>
      <c r="CF43" s="8">
        <v>5</v>
      </c>
      <c r="CG43" s="8">
        <v>2</v>
      </c>
      <c r="CH43" s="8">
        <v>5</v>
      </c>
      <c r="CI43" s="8">
        <v>5</v>
      </c>
      <c r="CJ43" s="8">
        <v>4</v>
      </c>
      <c r="CK43" s="8">
        <v>3</v>
      </c>
      <c r="CL43" s="8">
        <v>5</v>
      </c>
      <c r="CM43" s="8"/>
    </row>
    <row r="44" spans="1:91" ht="12.75" customHeight="1">
      <c r="A44" s="12">
        <v>4</v>
      </c>
      <c r="B44" s="107" t="s">
        <v>5</v>
      </c>
      <c r="C44" s="108"/>
      <c r="D44" s="108"/>
      <c r="E44" s="108"/>
      <c r="F44" s="108"/>
      <c r="G44" s="109"/>
      <c r="H44" s="30">
        <f t="shared" si="1"/>
        <v>4.2631578947368425</v>
      </c>
      <c r="I44" s="32"/>
      <c r="J44" s="46">
        <f t="shared" si="2"/>
        <v>3</v>
      </c>
      <c r="K44" s="47">
        <f t="shared" si="3"/>
        <v>0.05</v>
      </c>
      <c r="L44" s="9"/>
      <c r="M44" s="43" t="s">
        <v>57</v>
      </c>
      <c r="N44" s="12">
        <f>COUNTIF($V$44:$CC$44,N40)</f>
        <v>1</v>
      </c>
      <c r="O44" s="12">
        <f>COUNTIF($V$44:$CC$44,O40)</f>
        <v>1</v>
      </c>
      <c r="P44" s="12">
        <f>COUNTIF($V$44:$CC$44,P40)</f>
        <v>10</v>
      </c>
      <c r="Q44" s="12">
        <f>COUNTIF($V$44:$CC$44,Q40)</f>
        <v>15</v>
      </c>
      <c r="R44" s="12">
        <f>COUNTIF($V$44:$CC$44,R40)</f>
        <v>30</v>
      </c>
      <c r="S44" s="12">
        <f t="shared" si="4"/>
        <v>57</v>
      </c>
      <c r="T44" s="7"/>
      <c r="U44" s="43" t="s">
        <v>57</v>
      </c>
      <c r="V44" s="8">
        <v>5</v>
      </c>
      <c r="W44" s="8">
        <v>5</v>
      </c>
      <c r="X44" s="8"/>
      <c r="Y44" s="8">
        <v>5</v>
      </c>
      <c r="Z44" s="8">
        <v>5</v>
      </c>
      <c r="AA44" s="8">
        <v>3</v>
      </c>
      <c r="AB44" s="8">
        <v>5</v>
      </c>
      <c r="AC44" s="8">
        <v>3</v>
      </c>
      <c r="AD44" s="8">
        <v>5</v>
      </c>
      <c r="AE44" s="8">
        <v>4</v>
      </c>
      <c r="AF44" s="8"/>
      <c r="AG44" s="8"/>
      <c r="AH44" s="8">
        <v>2</v>
      </c>
      <c r="AI44" s="8">
        <v>3</v>
      </c>
      <c r="AJ44" s="8">
        <v>4</v>
      </c>
      <c r="AK44" s="8">
        <v>5</v>
      </c>
      <c r="AL44" s="8">
        <v>5</v>
      </c>
      <c r="AM44" s="8">
        <v>4</v>
      </c>
      <c r="AN44" s="8">
        <v>4</v>
      </c>
      <c r="AO44" s="8">
        <v>5</v>
      </c>
      <c r="AP44" s="8">
        <v>4</v>
      </c>
      <c r="AQ44" s="8">
        <v>4</v>
      </c>
      <c r="AR44" s="8">
        <v>5</v>
      </c>
      <c r="AS44" s="8">
        <v>3</v>
      </c>
      <c r="AT44" s="8">
        <v>5</v>
      </c>
      <c r="AU44" s="8">
        <v>4</v>
      </c>
      <c r="AV44" s="8">
        <v>5</v>
      </c>
      <c r="AW44" s="8">
        <v>3</v>
      </c>
      <c r="AX44" s="8">
        <v>5</v>
      </c>
      <c r="AY44" s="8">
        <v>5</v>
      </c>
      <c r="AZ44" s="8">
        <v>5</v>
      </c>
      <c r="BA44" s="8">
        <v>1</v>
      </c>
      <c r="BB44" s="8">
        <v>5</v>
      </c>
      <c r="BC44" s="8">
        <v>5</v>
      </c>
      <c r="BD44" s="8">
        <v>5</v>
      </c>
      <c r="BE44" s="8">
        <v>4</v>
      </c>
      <c r="BF44" s="8">
        <v>5</v>
      </c>
      <c r="BG44" s="8">
        <v>5</v>
      </c>
      <c r="BH44" s="8">
        <v>4</v>
      </c>
      <c r="BI44" s="8">
        <v>3</v>
      </c>
      <c r="BJ44" s="8">
        <v>5</v>
      </c>
      <c r="BK44" s="8">
        <v>5</v>
      </c>
      <c r="BL44" s="8">
        <v>5</v>
      </c>
      <c r="BM44" s="8">
        <v>5</v>
      </c>
      <c r="BN44" s="8">
        <v>3</v>
      </c>
      <c r="BO44" s="8">
        <v>4</v>
      </c>
      <c r="BP44" s="8">
        <v>5</v>
      </c>
      <c r="BQ44" s="8">
        <v>3</v>
      </c>
      <c r="BR44" s="8">
        <v>5</v>
      </c>
      <c r="BS44" s="8">
        <v>3</v>
      </c>
      <c r="BT44" s="8">
        <v>3</v>
      </c>
      <c r="BU44" s="8">
        <v>4</v>
      </c>
      <c r="BV44" s="8">
        <v>5</v>
      </c>
      <c r="BW44" s="8">
        <v>4</v>
      </c>
      <c r="BX44" s="8">
        <v>4</v>
      </c>
      <c r="BY44" s="8">
        <v>5</v>
      </c>
      <c r="BZ44" s="8">
        <v>4</v>
      </c>
      <c r="CA44" s="8">
        <v>5</v>
      </c>
      <c r="CB44" s="8">
        <v>4</v>
      </c>
      <c r="CC44" s="8">
        <v>5</v>
      </c>
      <c r="CD44" s="8">
        <v>5</v>
      </c>
      <c r="CE44" s="8">
        <v>4</v>
      </c>
      <c r="CF44" s="8">
        <v>5</v>
      </c>
      <c r="CG44" s="8">
        <v>2</v>
      </c>
      <c r="CH44" s="8">
        <v>5</v>
      </c>
      <c r="CI44" s="8">
        <v>5</v>
      </c>
      <c r="CJ44" s="8">
        <v>4</v>
      </c>
      <c r="CK44" s="8">
        <v>3</v>
      </c>
      <c r="CL44" s="8">
        <v>5</v>
      </c>
      <c r="CM44" s="8"/>
    </row>
    <row r="45" spans="1:91" ht="12.75" customHeight="1">
      <c r="A45" s="12">
        <v>5</v>
      </c>
      <c r="B45" s="107" t="s">
        <v>6</v>
      </c>
      <c r="C45" s="108"/>
      <c r="D45" s="108"/>
      <c r="E45" s="108"/>
      <c r="F45" s="108"/>
      <c r="G45" s="109"/>
      <c r="H45" s="30">
        <f t="shared" si="1"/>
        <v>4.3859649122807021</v>
      </c>
      <c r="I45" s="32"/>
      <c r="J45" s="46">
        <f t="shared" si="2"/>
        <v>3</v>
      </c>
      <c r="K45" s="47">
        <f t="shared" si="3"/>
        <v>0.05</v>
      </c>
      <c r="L45" s="9"/>
      <c r="M45" s="43" t="s">
        <v>58</v>
      </c>
      <c r="N45" s="12">
        <f>COUNTIF($V$45:$CC$45,N40)</f>
        <v>1</v>
      </c>
      <c r="O45" s="12">
        <f>COUNTIF($V$45:$CC$45,O40)</f>
        <v>2</v>
      </c>
      <c r="P45" s="12">
        <f>COUNTIF($V$45:$CC$45,P40)</f>
        <v>6</v>
      </c>
      <c r="Q45" s="12">
        <f>COUNTIF($V$45:$CC$45,Q40)</f>
        <v>13</v>
      </c>
      <c r="R45" s="12">
        <f>COUNTIF($V$45:$CC$45,R40)</f>
        <v>35</v>
      </c>
      <c r="S45" s="12">
        <f t="shared" si="4"/>
        <v>57</v>
      </c>
      <c r="T45" s="7"/>
      <c r="U45" s="43" t="s">
        <v>58</v>
      </c>
      <c r="V45" s="8">
        <v>5</v>
      </c>
      <c r="W45" s="8">
        <v>5</v>
      </c>
      <c r="X45" s="8"/>
      <c r="Y45" s="8">
        <v>5</v>
      </c>
      <c r="Z45" s="8">
        <v>5</v>
      </c>
      <c r="AA45" s="8">
        <v>3</v>
      </c>
      <c r="AB45" s="8">
        <v>5</v>
      </c>
      <c r="AC45" s="8">
        <v>3</v>
      </c>
      <c r="AD45" s="8">
        <v>5</v>
      </c>
      <c r="AE45" s="8">
        <v>4</v>
      </c>
      <c r="AF45" s="8"/>
      <c r="AG45" s="8"/>
      <c r="AH45" s="8">
        <v>3</v>
      </c>
      <c r="AI45" s="8">
        <v>4</v>
      </c>
      <c r="AJ45" s="8">
        <v>4</v>
      </c>
      <c r="AK45" s="8">
        <v>5</v>
      </c>
      <c r="AL45" s="8">
        <v>5</v>
      </c>
      <c r="AM45" s="8">
        <v>5</v>
      </c>
      <c r="AN45" s="8">
        <v>4</v>
      </c>
      <c r="AO45" s="8">
        <v>5</v>
      </c>
      <c r="AP45" s="8">
        <v>2</v>
      </c>
      <c r="AQ45" s="8">
        <v>5</v>
      </c>
      <c r="AR45" s="8">
        <v>5</v>
      </c>
      <c r="AS45" s="8">
        <v>4</v>
      </c>
      <c r="AT45" s="8">
        <v>4</v>
      </c>
      <c r="AU45" s="8">
        <v>2</v>
      </c>
      <c r="AV45" s="8">
        <v>5</v>
      </c>
      <c r="AW45" s="8">
        <v>3</v>
      </c>
      <c r="AX45" s="8">
        <v>5</v>
      </c>
      <c r="AY45" s="8">
        <v>5</v>
      </c>
      <c r="AZ45" s="8">
        <v>5</v>
      </c>
      <c r="BA45" s="8">
        <v>1</v>
      </c>
      <c r="BB45" s="8">
        <v>5</v>
      </c>
      <c r="BC45" s="8">
        <v>5</v>
      </c>
      <c r="BD45" s="8">
        <v>5</v>
      </c>
      <c r="BE45" s="8">
        <v>4</v>
      </c>
      <c r="BF45" s="8">
        <v>5</v>
      </c>
      <c r="BG45" s="8">
        <v>5</v>
      </c>
      <c r="BH45" s="8">
        <v>4</v>
      </c>
      <c r="BI45" s="8">
        <v>5</v>
      </c>
      <c r="BJ45" s="8">
        <v>5</v>
      </c>
      <c r="BK45" s="8">
        <v>5</v>
      </c>
      <c r="BL45" s="8">
        <v>5</v>
      </c>
      <c r="BM45" s="8">
        <v>5</v>
      </c>
      <c r="BN45" s="8">
        <v>5</v>
      </c>
      <c r="BO45" s="8">
        <v>5</v>
      </c>
      <c r="BP45" s="8">
        <v>5</v>
      </c>
      <c r="BQ45" s="8">
        <v>4</v>
      </c>
      <c r="BR45" s="8">
        <v>5</v>
      </c>
      <c r="BS45" s="8">
        <v>4</v>
      </c>
      <c r="BT45" s="8">
        <v>3</v>
      </c>
      <c r="BU45" s="8">
        <v>3</v>
      </c>
      <c r="BV45" s="8">
        <v>5</v>
      </c>
      <c r="BW45" s="8">
        <v>4</v>
      </c>
      <c r="BX45" s="8">
        <v>5</v>
      </c>
      <c r="BY45" s="8">
        <v>5</v>
      </c>
      <c r="BZ45" s="8">
        <v>4</v>
      </c>
      <c r="CA45" s="8">
        <v>5</v>
      </c>
      <c r="CB45" s="8">
        <v>4</v>
      </c>
      <c r="CC45" s="8">
        <v>5</v>
      </c>
      <c r="CD45" s="8">
        <v>5</v>
      </c>
      <c r="CE45" s="8">
        <v>5</v>
      </c>
      <c r="CF45" s="8">
        <v>5</v>
      </c>
      <c r="CG45" s="8">
        <v>2</v>
      </c>
      <c r="CH45" s="8">
        <v>5</v>
      </c>
      <c r="CI45" s="8">
        <v>5</v>
      </c>
      <c r="CJ45" s="8">
        <v>3</v>
      </c>
      <c r="CK45" s="8">
        <v>3</v>
      </c>
      <c r="CL45" s="8">
        <v>5</v>
      </c>
      <c r="CM45" s="8"/>
    </row>
    <row r="46" spans="1:91" ht="12.75" customHeight="1">
      <c r="A46" s="12">
        <v>6</v>
      </c>
      <c r="B46" s="107" t="s">
        <v>7</v>
      </c>
      <c r="C46" s="108"/>
      <c r="D46" s="108"/>
      <c r="E46" s="108"/>
      <c r="F46" s="108"/>
      <c r="G46" s="109"/>
      <c r="H46" s="30">
        <f t="shared" si="1"/>
        <v>3.9824561403508771</v>
      </c>
      <c r="I46" s="32"/>
      <c r="J46" s="46">
        <f t="shared" si="2"/>
        <v>3</v>
      </c>
      <c r="K46" s="47">
        <f t="shared" si="3"/>
        <v>0.05</v>
      </c>
      <c r="L46" s="9"/>
      <c r="M46" s="43" t="s">
        <v>59</v>
      </c>
      <c r="N46" s="12">
        <f>COUNTIF($V$46:$CC$46,N40)</f>
        <v>1</v>
      </c>
      <c r="O46" s="12">
        <f>COUNTIF($V$46:$CC$46,O40)</f>
        <v>5</v>
      </c>
      <c r="P46" s="12">
        <f>COUNTIF($V$46:$CC$46,P40)</f>
        <v>13</v>
      </c>
      <c r="Q46" s="12">
        <f>COUNTIF($V$46:$CC$46,Q40)</f>
        <v>13</v>
      </c>
      <c r="R46" s="12">
        <f>COUNTIF($V$46:$CC$46,R40)</f>
        <v>25</v>
      </c>
      <c r="S46" s="12">
        <f t="shared" si="4"/>
        <v>57</v>
      </c>
      <c r="T46" s="7"/>
      <c r="U46" s="43" t="s">
        <v>59</v>
      </c>
      <c r="V46" s="8">
        <v>4</v>
      </c>
      <c r="W46" s="8">
        <v>5</v>
      </c>
      <c r="X46" s="8"/>
      <c r="Y46" s="8">
        <v>2</v>
      </c>
      <c r="Z46" s="8">
        <v>5</v>
      </c>
      <c r="AA46" s="8">
        <v>3</v>
      </c>
      <c r="AB46" s="8">
        <v>4</v>
      </c>
      <c r="AC46" s="8">
        <v>3</v>
      </c>
      <c r="AD46" s="8">
        <v>3</v>
      </c>
      <c r="AE46" s="8">
        <v>4</v>
      </c>
      <c r="AF46" s="8"/>
      <c r="AG46" s="8"/>
      <c r="AH46" s="8">
        <v>4</v>
      </c>
      <c r="AI46" s="8">
        <v>4</v>
      </c>
      <c r="AJ46" s="8">
        <v>2</v>
      </c>
      <c r="AK46" s="8">
        <v>4</v>
      </c>
      <c r="AL46" s="8">
        <v>4</v>
      </c>
      <c r="AM46" s="8">
        <v>3</v>
      </c>
      <c r="AN46" s="8">
        <v>5</v>
      </c>
      <c r="AO46" s="8">
        <v>5</v>
      </c>
      <c r="AP46" s="8">
        <v>3</v>
      </c>
      <c r="AQ46" s="8">
        <v>5</v>
      </c>
      <c r="AR46" s="8">
        <v>3</v>
      </c>
      <c r="AS46" s="8">
        <v>3</v>
      </c>
      <c r="AT46" s="8">
        <v>2</v>
      </c>
      <c r="AU46" s="8">
        <v>3</v>
      </c>
      <c r="AV46" s="8">
        <v>5</v>
      </c>
      <c r="AW46" s="8">
        <v>2</v>
      </c>
      <c r="AX46" s="8">
        <v>5</v>
      </c>
      <c r="AY46" s="8">
        <v>5</v>
      </c>
      <c r="AZ46" s="8">
        <v>5</v>
      </c>
      <c r="BA46" s="8">
        <v>1</v>
      </c>
      <c r="BB46" s="8">
        <v>5</v>
      </c>
      <c r="BC46" s="8">
        <v>5</v>
      </c>
      <c r="BD46" s="8">
        <v>5</v>
      </c>
      <c r="BE46" s="8">
        <v>4</v>
      </c>
      <c r="BF46" s="8">
        <v>5</v>
      </c>
      <c r="BG46" s="8">
        <v>5</v>
      </c>
      <c r="BH46" s="8">
        <v>3</v>
      </c>
      <c r="BI46" s="8">
        <v>3</v>
      </c>
      <c r="BJ46" s="8">
        <v>5</v>
      </c>
      <c r="BK46" s="8">
        <v>5</v>
      </c>
      <c r="BL46" s="8">
        <v>5</v>
      </c>
      <c r="BM46" s="8">
        <v>5</v>
      </c>
      <c r="BN46" s="8">
        <v>3</v>
      </c>
      <c r="BO46" s="8">
        <v>5</v>
      </c>
      <c r="BP46" s="8">
        <v>5</v>
      </c>
      <c r="BQ46" s="8">
        <v>4</v>
      </c>
      <c r="BR46" s="8">
        <v>5</v>
      </c>
      <c r="BS46" s="8">
        <v>2</v>
      </c>
      <c r="BT46" s="8">
        <v>4</v>
      </c>
      <c r="BU46" s="8">
        <v>3</v>
      </c>
      <c r="BV46" s="8">
        <v>5</v>
      </c>
      <c r="BW46" s="8">
        <v>3</v>
      </c>
      <c r="BX46" s="8">
        <v>5</v>
      </c>
      <c r="BY46" s="8">
        <v>5</v>
      </c>
      <c r="BZ46" s="8">
        <v>5</v>
      </c>
      <c r="CA46" s="8">
        <v>4</v>
      </c>
      <c r="CB46" s="8">
        <v>4</v>
      </c>
      <c r="CC46" s="8">
        <v>4</v>
      </c>
      <c r="CD46" s="8">
        <v>5</v>
      </c>
      <c r="CE46" s="8">
        <v>5</v>
      </c>
      <c r="CF46" s="8">
        <v>5</v>
      </c>
      <c r="CG46" s="8">
        <v>2</v>
      </c>
      <c r="CH46" s="8">
        <v>5</v>
      </c>
      <c r="CI46" s="8">
        <v>5</v>
      </c>
      <c r="CJ46" s="8">
        <v>4</v>
      </c>
      <c r="CK46" s="8">
        <v>3</v>
      </c>
      <c r="CL46" s="8">
        <v>5</v>
      </c>
      <c r="CM46" s="8"/>
    </row>
    <row r="47" spans="1:91" ht="30" customHeight="1">
      <c r="A47" s="12">
        <v>7</v>
      </c>
      <c r="B47" s="107" t="s">
        <v>8</v>
      </c>
      <c r="C47" s="108"/>
      <c r="D47" s="108"/>
      <c r="E47" s="108"/>
      <c r="F47" s="108"/>
      <c r="G47" s="109"/>
      <c r="H47" s="30">
        <f t="shared" si="1"/>
        <v>4.1578947368421053</v>
      </c>
      <c r="I47" s="32"/>
      <c r="J47" s="46">
        <f t="shared" si="2"/>
        <v>3</v>
      </c>
      <c r="K47" s="47">
        <f t="shared" si="3"/>
        <v>0.05</v>
      </c>
      <c r="L47" s="9"/>
      <c r="M47" s="44" t="s">
        <v>60</v>
      </c>
      <c r="N47" s="12">
        <f>COUNTIF($V$47:$CC$47,N40)</f>
        <v>3</v>
      </c>
      <c r="O47" s="12">
        <f>COUNTIF($V$47:$CC$47,O40)</f>
        <v>0</v>
      </c>
      <c r="P47" s="12">
        <f>COUNTIF($V$47:$CC$47,P40)</f>
        <v>13</v>
      </c>
      <c r="Q47" s="12">
        <f>COUNTIF($V$47:$CC$47,Q40)</f>
        <v>10</v>
      </c>
      <c r="R47" s="12">
        <f>COUNTIF($V$47:$CC$47,R40)</f>
        <v>31</v>
      </c>
      <c r="S47" s="12">
        <f t="shared" si="4"/>
        <v>57</v>
      </c>
      <c r="T47" s="7"/>
      <c r="U47" s="44" t="s">
        <v>60</v>
      </c>
      <c r="V47" s="8">
        <v>5</v>
      </c>
      <c r="W47" s="8">
        <v>5</v>
      </c>
      <c r="X47" s="8"/>
      <c r="Y47" s="8">
        <v>1</v>
      </c>
      <c r="Z47" s="8">
        <v>5</v>
      </c>
      <c r="AA47" s="8">
        <v>3</v>
      </c>
      <c r="AB47" s="8">
        <v>4</v>
      </c>
      <c r="AC47" s="8">
        <v>3</v>
      </c>
      <c r="AD47" s="8">
        <v>3</v>
      </c>
      <c r="AE47" s="8">
        <v>5</v>
      </c>
      <c r="AF47" s="8"/>
      <c r="AG47" s="8"/>
      <c r="AH47" s="8">
        <v>4</v>
      </c>
      <c r="AI47" s="8">
        <v>4</v>
      </c>
      <c r="AJ47" s="8">
        <v>3</v>
      </c>
      <c r="AK47" s="8">
        <v>5</v>
      </c>
      <c r="AL47" s="8">
        <v>5</v>
      </c>
      <c r="AM47" s="8">
        <v>3</v>
      </c>
      <c r="AN47" s="8">
        <v>5</v>
      </c>
      <c r="AO47" s="8">
        <v>5</v>
      </c>
      <c r="AP47" s="8">
        <v>4</v>
      </c>
      <c r="AQ47" s="8">
        <v>5</v>
      </c>
      <c r="AR47" s="8">
        <v>4</v>
      </c>
      <c r="AS47" s="8">
        <v>3</v>
      </c>
      <c r="AT47" s="8">
        <v>1</v>
      </c>
      <c r="AU47" s="8">
        <v>4</v>
      </c>
      <c r="AV47" s="8">
        <v>5</v>
      </c>
      <c r="AW47" s="8">
        <v>4</v>
      </c>
      <c r="AX47" s="8">
        <v>5</v>
      </c>
      <c r="AY47" s="8">
        <v>5</v>
      </c>
      <c r="AZ47" s="8">
        <v>5</v>
      </c>
      <c r="BA47" s="8">
        <v>1</v>
      </c>
      <c r="BB47" s="8">
        <v>5</v>
      </c>
      <c r="BC47" s="8">
        <v>5</v>
      </c>
      <c r="BD47" s="8">
        <v>5</v>
      </c>
      <c r="BE47" s="8">
        <v>4</v>
      </c>
      <c r="BF47" s="8">
        <v>5</v>
      </c>
      <c r="BG47" s="8">
        <v>5</v>
      </c>
      <c r="BH47" s="8">
        <v>3</v>
      </c>
      <c r="BI47" s="8">
        <v>3</v>
      </c>
      <c r="BJ47" s="8">
        <v>5</v>
      </c>
      <c r="BK47" s="8">
        <v>5</v>
      </c>
      <c r="BL47" s="8">
        <v>5</v>
      </c>
      <c r="BM47" s="8">
        <v>5</v>
      </c>
      <c r="BN47" s="8">
        <v>3</v>
      </c>
      <c r="BO47" s="8">
        <v>5</v>
      </c>
      <c r="BP47" s="8">
        <v>5</v>
      </c>
      <c r="BQ47" s="8">
        <v>4</v>
      </c>
      <c r="BR47" s="8">
        <v>5</v>
      </c>
      <c r="BS47" s="8">
        <v>3</v>
      </c>
      <c r="BT47" s="8">
        <v>3</v>
      </c>
      <c r="BU47" s="8">
        <v>3</v>
      </c>
      <c r="BV47" s="8">
        <v>5</v>
      </c>
      <c r="BW47" s="8">
        <v>4</v>
      </c>
      <c r="BX47" s="8">
        <v>5</v>
      </c>
      <c r="BY47" s="8">
        <v>5</v>
      </c>
      <c r="BZ47" s="8">
        <v>3</v>
      </c>
      <c r="CA47" s="8">
        <v>5</v>
      </c>
      <c r="CB47" s="8">
        <v>5</v>
      </c>
      <c r="CC47" s="8">
        <v>5</v>
      </c>
      <c r="CD47" s="8">
        <v>5</v>
      </c>
      <c r="CE47" s="8">
        <v>5</v>
      </c>
      <c r="CF47" s="8">
        <v>5</v>
      </c>
      <c r="CG47" s="8">
        <v>2</v>
      </c>
      <c r="CH47" s="8">
        <v>5</v>
      </c>
      <c r="CI47" s="8">
        <v>5</v>
      </c>
      <c r="CJ47" s="8">
        <v>3</v>
      </c>
      <c r="CK47" s="8">
        <v>3</v>
      </c>
      <c r="CL47" s="8">
        <v>5</v>
      </c>
      <c r="CM47" s="8"/>
    </row>
    <row r="48" spans="1:91" ht="30" customHeight="1">
      <c r="A48" s="12">
        <v>8</v>
      </c>
      <c r="B48" s="107" t="s">
        <v>9</v>
      </c>
      <c r="C48" s="108"/>
      <c r="D48" s="108"/>
      <c r="E48" s="108"/>
      <c r="F48" s="108"/>
      <c r="G48" s="109"/>
      <c r="H48" s="30">
        <f t="shared" si="1"/>
        <v>4.1090909090909093</v>
      </c>
      <c r="I48" s="32"/>
      <c r="J48" s="46">
        <f t="shared" si="2"/>
        <v>5</v>
      </c>
      <c r="K48" s="47">
        <f t="shared" si="3"/>
        <v>8.3333333333333329E-2</v>
      </c>
      <c r="L48" s="9"/>
      <c r="M48" s="44" t="s">
        <v>61</v>
      </c>
      <c r="N48" s="12">
        <f>COUNTIF($V$48:$CC$48,N40)</f>
        <v>1</v>
      </c>
      <c r="O48" s="12">
        <f>COUNTIF($V$48:$CC$48,O40)</f>
        <v>3</v>
      </c>
      <c r="P48" s="12">
        <f>COUNTIF($V$48:$CC$48,P40)</f>
        <v>13</v>
      </c>
      <c r="Q48" s="12">
        <f>COUNTIF($V$48:$CC$48,Q40)</f>
        <v>10</v>
      </c>
      <c r="R48" s="12">
        <f>COUNTIF($V$48:$CC$48,R40)</f>
        <v>28</v>
      </c>
      <c r="S48" s="12">
        <f t="shared" si="4"/>
        <v>55</v>
      </c>
      <c r="T48" s="7"/>
      <c r="U48" s="44" t="s">
        <v>61</v>
      </c>
      <c r="V48" s="8">
        <v>4</v>
      </c>
      <c r="W48" s="8">
        <v>5</v>
      </c>
      <c r="X48" s="8"/>
      <c r="Y48" s="8">
        <v>3</v>
      </c>
      <c r="Z48" s="8">
        <v>5</v>
      </c>
      <c r="AA48" s="8">
        <v>3</v>
      </c>
      <c r="AB48" s="8">
        <v>3</v>
      </c>
      <c r="AC48" s="8">
        <v>3</v>
      </c>
      <c r="AD48" s="8"/>
      <c r="AE48" s="8">
        <v>5</v>
      </c>
      <c r="AF48" s="8"/>
      <c r="AG48" s="8"/>
      <c r="AH48" s="8">
        <v>4</v>
      </c>
      <c r="AI48" s="8">
        <v>3</v>
      </c>
      <c r="AJ48" s="8">
        <v>3</v>
      </c>
      <c r="AK48" s="8">
        <v>5</v>
      </c>
      <c r="AL48" s="8">
        <v>5</v>
      </c>
      <c r="AM48" s="8">
        <v>4</v>
      </c>
      <c r="AN48" s="8">
        <v>5</v>
      </c>
      <c r="AO48" s="8">
        <v>5</v>
      </c>
      <c r="AP48" s="8">
        <v>4</v>
      </c>
      <c r="AQ48" s="8">
        <v>4</v>
      </c>
      <c r="AR48" s="8">
        <v>4</v>
      </c>
      <c r="AS48" s="8"/>
      <c r="AT48" s="8">
        <v>2</v>
      </c>
      <c r="AU48" s="8">
        <v>5</v>
      </c>
      <c r="AV48" s="8">
        <v>5</v>
      </c>
      <c r="AW48" s="8">
        <v>2</v>
      </c>
      <c r="AX48" s="8">
        <v>5</v>
      </c>
      <c r="AY48" s="8">
        <v>5</v>
      </c>
      <c r="AZ48" s="8">
        <v>5</v>
      </c>
      <c r="BA48" s="8">
        <v>1</v>
      </c>
      <c r="BB48" s="8">
        <v>5</v>
      </c>
      <c r="BC48" s="8">
        <v>5</v>
      </c>
      <c r="BD48" s="8">
        <v>5</v>
      </c>
      <c r="BE48" s="8">
        <v>4</v>
      </c>
      <c r="BF48" s="8">
        <v>5</v>
      </c>
      <c r="BG48" s="8">
        <v>4</v>
      </c>
      <c r="BH48" s="8">
        <v>3</v>
      </c>
      <c r="BI48" s="8">
        <v>3</v>
      </c>
      <c r="BJ48" s="8">
        <v>5</v>
      </c>
      <c r="BK48" s="8">
        <v>5</v>
      </c>
      <c r="BL48" s="8">
        <v>5</v>
      </c>
      <c r="BM48" s="8">
        <v>5</v>
      </c>
      <c r="BN48" s="8">
        <v>3</v>
      </c>
      <c r="BO48" s="8">
        <v>5</v>
      </c>
      <c r="BP48" s="8">
        <v>5</v>
      </c>
      <c r="BQ48" s="8">
        <v>3</v>
      </c>
      <c r="BR48" s="8">
        <v>5</v>
      </c>
      <c r="BS48" s="8">
        <v>4</v>
      </c>
      <c r="BT48" s="8">
        <v>2</v>
      </c>
      <c r="BU48" s="8">
        <v>3</v>
      </c>
      <c r="BV48" s="8">
        <v>5</v>
      </c>
      <c r="BW48" s="8">
        <v>3</v>
      </c>
      <c r="BX48" s="8">
        <v>5</v>
      </c>
      <c r="BY48" s="8">
        <v>5</v>
      </c>
      <c r="BZ48" s="8">
        <v>3</v>
      </c>
      <c r="CA48" s="8">
        <v>4</v>
      </c>
      <c r="CB48" s="8">
        <v>5</v>
      </c>
      <c r="CC48" s="8">
        <v>5</v>
      </c>
      <c r="CD48" s="8">
        <v>5</v>
      </c>
      <c r="CE48" s="8">
        <v>5</v>
      </c>
      <c r="CF48" s="8">
        <v>5</v>
      </c>
      <c r="CG48" s="8">
        <v>2</v>
      </c>
      <c r="CH48" s="8">
        <v>5</v>
      </c>
      <c r="CI48" s="8">
        <v>5</v>
      </c>
      <c r="CJ48" s="8">
        <v>4</v>
      </c>
      <c r="CK48" s="8">
        <v>3</v>
      </c>
      <c r="CL48" s="8">
        <v>5</v>
      </c>
      <c r="CM48" s="8"/>
    </row>
    <row r="49" spans="1:91" ht="27" customHeight="1">
      <c r="A49" s="12">
        <v>9</v>
      </c>
      <c r="B49" s="107" t="s">
        <v>46</v>
      </c>
      <c r="C49" s="108"/>
      <c r="D49" s="108"/>
      <c r="E49" s="108"/>
      <c r="F49" s="108"/>
      <c r="G49" s="109"/>
      <c r="H49" s="30">
        <f t="shared" si="1"/>
        <v>4.1707317073170733</v>
      </c>
      <c r="I49" s="32"/>
      <c r="J49" s="46">
        <f t="shared" si="2"/>
        <v>19</v>
      </c>
      <c r="K49" s="47">
        <f>J49/(J49+S49)</f>
        <v>0.31666666666666665</v>
      </c>
      <c r="L49" s="9"/>
      <c r="M49" s="44" t="s">
        <v>62</v>
      </c>
      <c r="N49" s="12">
        <f>COUNTIF($V$49:$CC$49,N40)</f>
        <v>2</v>
      </c>
      <c r="O49" s="12">
        <f>COUNTIF($V$49:$CC$49,O40)</f>
        <v>3</v>
      </c>
      <c r="P49" s="12">
        <f>COUNTIF($V$49:$CC$49,P40)</f>
        <v>4</v>
      </c>
      <c r="Q49" s="12">
        <f>COUNTIF($V$49:$CC$49,Q40)</f>
        <v>9</v>
      </c>
      <c r="R49" s="12">
        <f>COUNTIF($V$49:$CC$49,R40)</f>
        <v>23</v>
      </c>
      <c r="S49" s="12">
        <f t="shared" si="4"/>
        <v>41</v>
      </c>
      <c r="T49" s="7"/>
      <c r="U49" s="44" t="s">
        <v>62</v>
      </c>
      <c r="V49" s="8">
        <v>5</v>
      </c>
      <c r="W49" s="8">
        <v>5</v>
      </c>
      <c r="X49" s="8"/>
      <c r="Y49" s="8">
        <v>5</v>
      </c>
      <c r="Z49" s="8">
        <v>5</v>
      </c>
      <c r="AA49" s="8"/>
      <c r="AB49" s="8">
        <v>4</v>
      </c>
      <c r="AC49" s="8"/>
      <c r="AD49" s="8"/>
      <c r="AE49" s="8"/>
      <c r="AF49" s="8"/>
      <c r="AG49" s="8"/>
      <c r="AH49" s="8">
        <v>3</v>
      </c>
      <c r="AI49" s="8"/>
      <c r="AJ49" s="8">
        <v>2</v>
      </c>
      <c r="AK49" s="8"/>
      <c r="AL49" s="8">
        <v>5</v>
      </c>
      <c r="AM49" s="8"/>
      <c r="AN49" s="8"/>
      <c r="AO49" s="8">
        <v>5</v>
      </c>
      <c r="AP49" s="8">
        <v>4</v>
      </c>
      <c r="AQ49" s="8">
        <v>4</v>
      </c>
      <c r="AR49" s="8">
        <v>4</v>
      </c>
      <c r="AS49" s="8"/>
      <c r="AT49" s="8"/>
      <c r="AU49" s="8">
        <v>4</v>
      </c>
      <c r="AV49" s="8"/>
      <c r="AW49" s="8">
        <v>2</v>
      </c>
      <c r="AX49" s="8">
        <v>5</v>
      </c>
      <c r="AY49" s="8">
        <v>5</v>
      </c>
      <c r="AZ49" s="8"/>
      <c r="BA49" s="8">
        <v>1</v>
      </c>
      <c r="BB49" s="8">
        <v>5</v>
      </c>
      <c r="BC49" s="8">
        <v>5</v>
      </c>
      <c r="BD49" s="8">
        <v>5</v>
      </c>
      <c r="BE49" s="8">
        <v>4</v>
      </c>
      <c r="BF49" s="8">
        <v>5</v>
      </c>
      <c r="BG49" s="8">
        <v>5</v>
      </c>
      <c r="BH49" s="8">
        <v>5</v>
      </c>
      <c r="BI49" s="8">
        <v>5</v>
      </c>
      <c r="BJ49" s="8"/>
      <c r="BK49" s="8">
        <v>5</v>
      </c>
      <c r="BL49" s="8">
        <v>5</v>
      </c>
      <c r="BM49" s="8">
        <v>5</v>
      </c>
      <c r="BN49" s="8">
        <v>3</v>
      </c>
      <c r="BO49" s="8">
        <v>4</v>
      </c>
      <c r="BP49" s="8">
        <v>5</v>
      </c>
      <c r="BQ49" s="8">
        <v>3</v>
      </c>
      <c r="BR49" s="8">
        <v>5</v>
      </c>
      <c r="BS49" s="8">
        <v>2</v>
      </c>
      <c r="BT49" s="8">
        <v>1</v>
      </c>
      <c r="BU49" s="8">
        <v>5</v>
      </c>
      <c r="BV49" s="8">
        <v>5</v>
      </c>
      <c r="BW49" s="8">
        <v>4</v>
      </c>
      <c r="BX49" s="8"/>
      <c r="BY49" s="8">
        <v>5</v>
      </c>
      <c r="BZ49" s="8">
        <v>3</v>
      </c>
      <c r="CA49" s="8">
        <v>4</v>
      </c>
      <c r="CB49" s="8"/>
      <c r="CC49" s="8"/>
      <c r="CD49" s="8">
        <v>5</v>
      </c>
      <c r="CE49" s="8">
        <v>5</v>
      </c>
      <c r="CF49" s="8">
        <v>5</v>
      </c>
      <c r="CG49" s="8">
        <v>2</v>
      </c>
      <c r="CH49" s="8">
        <v>5</v>
      </c>
      <c r="CI49" s="8">
        <v>5</v>
      </c>
      <c r="CJ49" s="8">
        <v>4</v>
      </c>
      <c r="CK49" s="8">
        <v>3</v>
      </c>
      <c r="CL49" s="8">
        <v>5</v>
      </c>
      <c r="CM49" s="8"/>
    </row>
    <row r="50" spans="1:91" ht="27.75" customHeight="1">
      <c r="A50" s="110" t="s">
        <v>13</v>
      </c>
      <c r="B50" s="111"/>
      <c r="C50" s="111"/>
      <c r="D50" s="111"/>
      <c r="E50" s="111"/>
      <c r="F50" s="111"/>
      <c r="G50" s="112"/>
      <c r="H50" s="57">
        <f>AVERAGE(H41:H49)</f>
        <v>4.1323550974606711</v>
      </c>
      <c r="I50" s="49"/>
      <c r="J50" s="106" t="s">
        <v>71</v>
      </c>
      <c r="K50" s="106"/>
      <c r="L50" s="50">
        <f>SUM(J41:J49)</f>
        <v>43</v>
      </c>
      <c r="M50" s="7"/>
      <c r="N50" s="7"/>
      <c r="O50" s="7"/>
      <c r="P50" s="7"/>
      <c r="Q50" s="7"/>
      <c r="R50" s="7"/>
      <c r="S50" s="7"/>
      <c r="T50" s="7"/>
    </row>
    <row r="53" spans="1:91">
      <c r="B53" s="15" t="s">
        <v>101</v>
      </c>
    </row>
    <row r="54" spans="1:91">
      <c r="B54" s="103" t="s">
        <v>135</v>
      </c>
    </row>
    <row r="141" spans="21:21" ht="13.5" thickBot="1"/>
    <row r="142" spans="21:21" ht="13.5" thickBot="1">
      <c r="U142" s="4" t="e">
        <f>SUM(#REF!)</f>
        <v>#REF!</v>
      </c>
    </row>
  </sheetData>
  <mergeCells count="67">
    <mergeCell ref="V39:CM39"/>
    <mergeCell ref="J50:K50"/>
    <mergeCell ref="B45:G45"/>
    <mergeCell ref="B46:G46"/>
    <mergeCell ref="B47:G47"/>
    <mergeCell ref="B48:G48"/>
    <mergeCell ref="B49:G49"/>
    <mergeCell ref="A50:G50"/>
    <mergeCell ref="S39:S40"/>
    <mergeCell ref="B41:G41"/>
    <mergeCell ref="B42:G42"/>
    <mergeCell ref="B43:G43"/>
    <mergeCell ref="J39:K39"/>
    <mergeCell ref="N39:R39"/>
    <mergeCell ref="B44:G44"/>
    <mergeCell ref="B37:D37"/>
    <mergeCell ref="A39:A40"/>
    <mergeCell ref="B39:G40"/>
    <mergeCell ref="H39:H40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M15:M16"/>
    <mergeCell ref="N15:P15"/>
    <mergeCell ref="R15:R16"/>
    <mergeCell ref="V10:CC10"/>
    <mergeCell ref="H9:I9"/>
    <mergeCell ref="H10:I10"/>
    <mergeCell ref="T15:T16"/>
    <mergeCell ref="F16:H16"/>
    <mergeCell ref="N16:P16"/>
    <mergeCell ref="V13:CM13"/>
    <mergeCell ref="A14:H14"/>
    <mergeCell ref="N14:P14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M142"/>
  <sheetViews>
    <sheetView topLeftCell="A43" workbookViewId="0">
      <selection activeCell="CL50" sqref="CL5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91" width="2.7109375" customWidth="1"/>
  </cols>
  <sheetData>
    <row r="1" spans="1:91">
      <c r="A1" s="29" t="s">
        <v>16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9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91">
      <c r="A4" s="144" t="s">
        <v>128</v>
      </c>
      <c r="B4" s="144"/>
      <c r="C4" s="144"/>
      <c r="D4" s="144"/>
      <c r="E4" s="144"/>
      <c r="F4" s="114"/>
      <c r="G4" s="114"/>
      <c r="H4" s="11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9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91">
      <c r="A6" s="121" t="s">
        <v>129</v>
      </c>
      <c r="B6" s="121"/>
      <c r="C6" s="121"/>
      <c r="D6" s="121"/>
      <c r="E6" s="121"/>
      <c r="F6" s="121"/>
      <c r="G6" s="121"/>
      <c r="H6" s="121"/>
      <c r="I6" s="14"/>
      <c r="J6" s="14"/>
      <c r="K6" s="14"/>
    </row>
    <row r="7" spans="1:91">
      <c r="A7" s="144" t="s">
        <v>78</v>
      </c>
      <c r="B7" s="144"/>
      <c r="C7" s="144"/>
      <c r="D7" s="144"/>
      <c r="E7" s="144"/>
      <c r="F7" s="144"/>
      <c r="G7" s="144"/>
      <c r="H7" s="144"/>
      <c r="I7" s="14"/>
    </row>
    <row r="8" spans="1:91">
      <c r="A8" s="14"/>
      <c r="B8" s="2"/>
      <c r="C8" s="2"/>
      <c r="D8" s="2"/>
      <c r="E8" s="2"/>
      <c r="F8" s="2"/>
      <c r="G8" s="2"/>
    </row>
    <row r="9" spans="1:91">
      <c r="A9" s="171" t="s">
        <v>40</v>
      </c>
      <c r="B9" s="123"/>
      <c r="C9" s="123"/>
      <c r="D9" s="123"/>
      <c r="E9" s="123"/>
      <c r="F9" s="123"/>
      <c r="G9" s="124"/>
      <c r="H9" s="141">
        <v>60</v>
      </c>
      <c r="I9" s="142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47</v>
      </c>
    </row>
    <row r="10" spans="1:91">
      <c r="A10" s="125" t="s">
        <v>42</v>
      </c>
      <c r="B10" s="125"/>
      <c r="C10" s="125"/>
      <c r="D10" s="125"/>
      <c r="E10" s="125"/>
      <c r="F10" s="125"/>
      <c r="G10" s="126"/>
      <c r="H10" s="143" t="s">
        <v>131</v>
      </c>
      <c r="I10" s="142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51" t="s">
        <v>19</v>
      </c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  <c r="BI10" s="151"/>
      <c r="BJ10" s="151"/>
      <c r="BK10" s="151"/>
      <c r="BL10" s="151"/>
      <c r="BM10" s="151"/>
      <c r="BN10" s="151"/>
      <c r="BO10" s="151"/>
      <c r="BP10" s="151"/>
      <c r="BQ10" s="151"/>
      <c r="BR10" s="151"/>
      <c r="BS10" s="151"/>
      <c r="BT10" s="151"/>
      <c r="BU10" s="151"/>
      <c r="BV10" s="151"/>
      <c r="BW10" s="151"/>
      <c r="BX10" s="151"/>
      <c r="BY10" s="151"/>
      <c r="BZ10" s="151"/>
      <c r="CA10" s="151"/>
      <c r="CB10" s="151"/>
      <c r="CC10" s="151"/>
    </row>
    <row r="11" spans="1:9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9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91">
      <c r="V13" s="148" t="s">
        <v>63</v>
      </c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50"/>
      <c r="CE13" s="150"/>
      <c r="CF13" s="150"/>
      <c r="CG13" s="150"/>
      <c r="CH13" s="150"/>
      <c r="CI13" s="150"/>
      <c r="CJ13" s="150"/>
      <c r="CK13" s="150"/>
      <c r="CL13" s="150"/>
      <c r="CM13" s="150"/>
    </row>
    <row r="14" spans="1:91">
      <c r="A14" s="132" t="s">
        <v>19</v>
      </c>
      <c r="B14" s="123"/>
      <c r="C14" s="123"/>
      <c r="D14" s="123"/>
      <c r="E14" s="123"/>
      <c r="F14" s="123"/>
      <c r="G14" s="123"/>
      <c r="H14" s="123"/>
      <c r="I14" s="1"/>
      <c r="J14" s="1"/>
      <c r="K14" s="1"/>
      <c r="N14" s="152" t="s">
        <v>48</v>
      </c>
      <c r="O14" s="127"/>
      <c r="P14" s="127"/>
      <c r="Q14" s="35" t="s">
        <v>45</v>
      </c>
      <c r="R14" s="36" t="s">
        <v>39</v>
      </c>
      <c r="U14" s="84" t="s">
        <v>50</v>
      </c>
      <c r="V14" s="83">
        <v>1</v>
      </c>
      <c r="W14" s="83">
        <v>2</v>
      </c>
      <c r="X14" s="83">
        <v>3</v>
      </c>
      <c r="Y14" s="83">
        <v>4</v>
      </c>
      <c r="Z14" s="83">
        <v>5</v>
      </c>
      <c r="AA14" s="83">
        <v>6</v>
      </c>
      <c r="AB14" s="83">
        <v>7</v>
      </c>
      <c r="AC14" s="83">
        <v>8</v>
      </c>
      <c r="AD14" s="83">
        <v>9</v>
      </c>
      <c r="AE14" s="83">
        <v>10</v>
      </c>
      <c r="AF14" s="83">
        <v>11</v>
      </c>
      <c r="AG14" s="83">
        <v>12</v>
      </c>
      <c r="AH14" s="83">
        <v>13</v>
      </c>
      <c r="AI14" s="83">
        <v>14</v>
      </c>
      <c r="AJ14" s="83">
        <v>15</v>
      </c>
      <c r="AK14" s="83">
        <v>16</v>
      </c>
      <c r="AL14" s="83">
        <v>17</v>
      </c>
      <c r="AM14" s="83">
        <v>18</v>
      </c>
      <c r="AN14" s="83">
        <v>19</v>
      </c>
      <c r="AO14" s="83">
        <v>20</v>
      </c>
      <c r="AP14" s="83">
        <v>21</v>
      </c>
      <c r="AQ14" s="83">
        <v>22</v>
      </c>
      <c r="AR14" s="83">
        <v>23</v>
      </c>
      <c r="AS14" s="83">
        <v>24</v>
      </c>
      <c r="AT14" s="83">
        <v>25</v>
      </c>
      <c r="AU14" s="83">
        <v>26</v>
      </c>
      <c r="AV14" s="83">
        <v>27</v>
      </c>
      <c r="AW14" s="83">
        <v>28</v>
      </c>
      <c r="AX14" s="83">
        <v>29</v>
      </c>
      <c r="AY14" s="83">
        <v>30</v>
      </c>
      <c r="AZ14" s="83">
        <v>31</v>
      </c>
      <c r="BA14" s="83">
        <v>32</v>
      </c>
      <c r="BB14" s="83">
        <v>33</v>
      </c>
      <c r="BC14" s="83">
        <v>34</v>
      </c>
      <c r="BD14" s="83">
        <v>35</v>
      </c>
      <c r="BE14" s="83">
        <v>36</v>
      </c>
      <c r="BF14" s="83">
        <v>37</v>
      </c>
      <c r="BG14" s="83">
        <v>38</v>
      </c>
      <c r="BH14" s="83">
        <v>39</v>
      </c>
      <c r="BI14" s="83">
        <v>40</v>
      </c>
      <c r="BJ14" s="83">
        <v>41</v>
      </c>
      <c r="BK14" s="83">
        <v>42</v>
      </c>
      <c r="BL14" s="83">
        <v>43</v>
      </c>
      <c r="BM14" s="83">
        <v>44</v>
      </c>
      <c r="BN14" s="83">
        <v>45</v>
      </c>
      <c r="BO14" s="83">
        <v>46</v>
      </c>
      <c r="BP14" s="83">
        <v>47</v>
      </c>
      <c r="BQ14" s="83">
        <v>48</v>
      </c>
      <c r="BR14" s="83">
        <v>49</v>
      </c>
      <c r="BS14" s="83">
        <v>50</v>
      </c>
      <c r="BT14" s="83">
        <v>51</v>
      </c>
      <c r="BU14" s="83">
        <v>52</v>
      </c>
      <c r="BV14" s="83">
        <v>53</v>
      </c>
      <c r="BW14" s="83">
        <v>54</v>
      </c>
      <c r="BX14" s="83">
        <v>55</v>
      </c>
      <c r="BY14" s="83">
        <v>56</v>
      </c>
      <c r="BZ14" s="83">
        <v>57</v>
      </c>
      <c r="CA14" s="83">
        <v>58</v>
      </c>
      <c r="CB14" s="83">
        <v>59</v>
      </c>
      <c r="CC14" s="83">
        <v>60</v>
      </c>
      <c r="CD14" s="83">
        <v>61</v>
      </c>
      <c r="CE14" s="83">
        <v>62</v>
      </c>
      <c r="CF14" s="83">
        <v>63</v>
      </c>
      <c r="CG14" s="83">
        <v>64</v>
      </c>
      <c r="CH14" s="83">
        <v>65</v>
      </c>
      <c r="CI14" s="83">
        <v>66</v>
      </c>
      <c r="CJ14" s="83">
        <v>67</v>
      </c>
      <c r="CK14" s="83">
        <v>68</v>
      </c>
      <c r="CL14" s="83">
        <v>69</v>
      </c>
      <c r="CM14" s="83">
        <v>70</v>
      </c>
    </row>
    <row r="15" spans="1:9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35">
        <v>1</v>
      </c>
      <c r="N15" s="153" t="s">
        <v>17</v>
      </c>
      <c r="O15" s="154"/>
      <c r="P15" s="155"/>
      <c r="Q15" s="8">
        <f>COUNTA(V15:CC15)</f>
        <v>1</v>
      </c>
      <c r="R15" s="156">
        <f>SUM(Q15:Q16)</f>
        <v>60</v>
      </c>
      <c r="T15" s="135">
        <v>1</v>
      </c>
      <c r="U15" s="16" t="s">
        <v>17</v>
      </c>
      <c r="V15" s="43"/>
      <c r="W15" s="8"/>
      <c r="X15" s="8"/>
      <c r="Y15" s="8"/>
      <c r="Z15" s="8"/>
      <c r="AA15" s="8"/>
      <c r="AB15" s="8"/>
      <c r="AC15" s="8"/>
      <c r="AD15" s="8"/>
      <c r="AE15" s="102"/>
      <c r="AF15" s="8"/>
      <c r="AG15" s="102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102" t="s">
        <v>130</v>
      </c>
      <c r="CA15" s="8"/>
      <c r="CB15" s="8"/>
      <c r="CC15" s="8"/>
      <c r="CD15" s="8"/>
      <c r="CE15" s="8"/>
      <c r="CF15" s="8"/>
      <c r="CG15" s="8"/>
      <c r="CH15" s="8"/>
      <c r="CI15" s="8"/>
      <c r="CJ15" s="102"/>
      <c r="CK15" s="8"/>
      <c r="CL15" s="102" t="s">
        <v>130</v>
      </c>
      <c r="CM15" s="8"/>
    </row>
    <row r="16" spans="1:91">
      <c r="A16" s="15"/>
      <c r="B16" s="13" t="s">
        <v>49</v>
      </c>
      <c r="C16" s="13"/>
      <c r="F16" s="133" t="s">
        <v>20</v>
      </c>
      <c r="G16" s="133"/>
      <c r="H16" s="134"/>
      <c r="I16" s="18"/>
      <c r="J16" s="18"/>
      <c r="K16" s="18"/>
      <c r="M16" s="135"/>
      <c r="N16" s="145" t="s">
        <v>18</v>
      </c>
      <c r="O16" s="146"/>
      <c r="P16" s="147"/>
      <c r="Q16" s="8">
        <f>COUNTA(V16:CC16)</f>
        <v>59</v>
      </c>
      <c r="R16" s="157"/>
      <c r="T16" s="135"/>
      <c r="U16" s="17" t="s">
        <v>18</v>
      </c>
      <c r="V16" s="102" t="s">
        <v>130</v>
      </c>
      <c r="W16" s="102" t="s">
        <v>130</v>
      </c>
      <c r="X16" s="102" t="s">
        <v>130</v>
      </c>
      <c r="Y16" s="102" t="s">
        <v>130</v>
      </c>
      <c r="Z16" s="102" t="s">
        <v>130</v>
      </c>
      <c r="AA16" s="102" t="s">
        <v>130</v>
      </c>
      <c r="AB16" s="102" t="s">
        <v>130</v>
      </c>
      <c r="AC16" s="102" t="s">
        <v>130</v>
      </c>
      <c r="AD16" s="102" t="s">
        <v>130</v>
      </c>
      <c r="AE16" s="102" t="s">
        <v>130</v>
      </c>
      <c r="AF16" s="102" t="s">
        <v>130</v>
      </c>
      <c r="AG16" s="102" t="s">
        <v>130</v>
      </c>
      <c r="AH16" s="102" t="s">
        <v>130</v>
      </c>
      <c r="AI16" s="102" t="s">
        <v>130</v>
      </c>
      <c r="AJ16" s="102" t="s">
        <v>130</v>
      </c>
      <c r="AK16" s="102" t="s">
        <v>130</v>
      </c>
      <c r="AL16" s="102" t="s">
        <v>130</v>
      </c>
      <c r="AM16" s="102" t="s">
        <v>130</v>
      </c>
      <c r="AN16" s="102" t="s">
        <v>130</v>
      </c>
      <c r="AO16" s="102" t="s">
        <v>130</v>
      </c>
      <c r="AP16" s="102" t="s">
        <v>130</v>
      </c>
      <c r="AQ16" s="102" t="s">
        <v>130</v>
      </c>
      <c r="AR16" s="102" t="s">
        <v>130</v>
      </c>
      <c r="AS16" s="102" t="s">
        <v>130</v>
      </c>
      <c r="AT16" s="102" t="s">
        <v>130</v>
      </c>
      <c r="AU16" s="102" t="s">
        <v>130</v>
      </c>
      <c r="AV16" s="102" t="s">
        <v>130</v>
      </c>
      <c r="AW16" s="102" t="s">
        <v>130</v>
      </c>
      <c r="AX16" s="102" t="s">
        <v>130</v>
      </c>
      <c r="AY16" s="102" t="s">
        <v>130</v>
      </c>
      <c r="AZ16" s="102" t="s">
        <v>130</v>
      </c>
      <c r="BA16" s="102" t="s">
        <v>130</v>
      </c>
      <c r="BB16" s="102" t="s">
        <v>130</v>
      </c>
      <c r="BC16" s="102" t="s">
        <v>130</v>
      </c>
      <c r="BD16" s="102" t="s">
        <v>130</v>
      </c>
      <c r="BE16" s="102" t="s">
        <v>130</v>
      </c>
      <c r="BF16" s="102" t="s">
        <v>130</v>
      </c>
      <c r="BG16" s="102" t="s">
        <v>130</v>
      </c>
      <c r="BH16" s="102" t="s">
        <v>130</v>
      </c>
      <c r="BI16" s="102" t="s">
        <v>130</v>
      </c>
      <c r="BJ16" s="102" t="s">
        <v>130</v>
      </c>
      <c r="BK16" s="102" t="s">
        <v>130</v>
      </c>
      <c r="BL16" s="102" t="s">
        <v>130</v>
      </c>
      <c r="BM16" s="102" t="s">
        <v>130</v>
      </c>
      <c r="BN16" s="102" t="s">
        <v>130</v>
      </c>
      <c r="BO16" s="102" t="s">
        <v>130</v>
      </c>
      <c r="BP16" s="102" t="s">
        <v>130</v>
      </c>
      <c r="BQ16" s="102" t="s">
        <v>130</v>
      </c>
      <c r="BR16" s="102" t="s">
        <v>130</v>
      </c>
      <c r="BS16" s="102" t="s">
        <v>130</v>
      </c>
      <c r="BT16" s="102" t="s">
        <v>130</v>
      </c>
      <c r="BU16" s="102" t="s">
        <v>130</v>
      </c>
      <c r="BV16" s="102" t="s">
        <v>130</v>
      </c>
      <c r="BW16" s="102" t="s">
        <v>130</v>
      </c>
      <c r="BX16" s="102" t="s">
        <v>130</v>
      </c>
      <c r="BY16" s="102" t="s">
        <v>130</v>
      </c>
      <c r="BZ16" s="102"/>
      <c r="CA16" s="102" t="s">
        <v>130</v>
      </c>
      <c r="CB16" s="102" t="s">
        <v>130</v>
      </c>
      <c r="CC16" s="102" t="s">
        <v>130</v>
      </c>
      <c r="CD16" s="102" t="s">
        <v>130</v>
      </c>
      <c r="CE16" s="102" t="s">
        <v>130</v>
      </c>
      <c r="CF16" s="102" t="s">
        <v>130</v>
      </c>
      <c r="CG16" s="102" t="s">
        <v>130</v>
      </c>
      <c r="CH16" s="102" t="s">
        <v>130</v>
      </c>
      <c r="CI16" s="102" t="s">
        <v>130</v>
      </c>
      <c r="CJ16" s="102" t="s">
        <v>130</v>
      </c>
      <c r="CK16" s="102" t="s">
        <v>130</v>
      </c>
      <c r="CL16" s="102"/>
      <c r="CM16" s="102"/>
    </row>
    <row r="17" spans="1:91">
      <c r="A17" s="15"/>
      <c r="B17" s="41" t="s">
        <v>50</v>
      </c>
      <c r="C17" s="35" t="s">
        <v>45</v>
      </c>
      <c r="D17" s="35" t="s">
        <v>44</v>
      </c>
      <c r="F17" s="41" t="s">
        <v>50</v>
      </c>
      <c r="G17" s="35" t="s">
        <v>45</v>
      </c>
      <c r="H17" s="35" t="s">
        <v>44</v>
      </c>
      <c r="I17" s="18"/>
      <c r="J17" s="18"/>
      <c r="K17" s="18"/>
      <c r="M17" s="158"/>
      <c r="N17" s="159"/>
      <c r="O17" s="159"/>
      <c r="P17" s="159"/>
      <c r="Q17" s="159"/>
      <c r="R17" s="160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</row>
    <row r="18" spans="1:91">
      <c r="B18" s="16" t="s">
        <v>17</v>
      </c>
      <c r="C18" s="37">
        <f>Q15</f>
        <v>1</v>
      </c>
      <c r="D18" s="24">
        <f>Q15/$R$15</f>
        <v>1.6666666666666666E-2</v>
      </c>
      <c r="F18" s="17" t="s">
        <v>21</v>
      </c>
      <c r="G18" s="39">
        <f>Q18</f>
        <v>60</v>
      </c>
      <c r="H18" s="24">
        <f>Q18/$R$18</f>
        <v>1</v>
      </c>
      <c r="I18" s="25"/>
      <c r="J18" s="25"/>
      <c r="K18" s="25"/>
      <c r="M18" s="135">
        <v>2</v>
      </c>
      <c r="N18" s="145" t="s">
        <v>21</v>
      </c>
      <c r="O18" s="146"/>
      <c r="P18" s="147"/>
      <c r="Q18" s="8">
        <f>COUNTA(V18:CC18)</f>
        <v>60</v>
      </c>
      <c r="R18" s="156">
        <f>SUM(Q18:Q21)</f>
        <v>60</v>
      </c>
      <c r="T18" s="135">
        <v>2</v>
      </c>
      <c r="U18" s="17" t="s">
        <v>21</v>
      </c>
      <c r="V18" s="102" t="s">
        <v>130</v>
      </c>
      <c r="W18" s="102" t="s">
        <v>130</v>
      </c>
      <c r="X18" s="102" t="s">
        <v>130</v>
      </c>
      <c r="Y18" s="102" t="s">
        <v>130</v>
      </c>
      <c r="Z18" s="102" t="s">
        <v>130</v>
      </c>
      <c r="AA18" s="102" t="s">
        <v>130</v>
      </c>
      <c r="AB18" s="102" t="s">
        <v>130</v>
      </c>
      <c r="AC18" s="102" t="s">
        <v>130</v>
      </c>
      <c r="AD18" s="102" t="s">
        <v>130</v>
      </c>
      <c r="AE18" s="102" t="s">
        <v>130</v>
      </c>
      <c r="AF18" s="102" t="s">
        <v>130</v>
      </c>
      <c r="AG18" s="102" t="s">
        <v>130</v>
      </c>
      <c r="AH18" s="102" t="s">
        <v>130</v>
      </c>
      <c r="AI18" s="102" t="s">
        <v>130</v>
      </c>
      <c r="AJ18" s="102" t="s">
        <v>130</v>
      </c>
      <c r="AK18" s="102" t="s">
        <v>130</v>
      </c>
      <c r="AL18" s="102" t="s">
        <v>130</v>
      </c>
      <c r="AM18" s="102" t="s">
        <v>130</v>
      </c>
      <c r="AN18" s="102" t="s">
        <v>130</v>
      </c>
      <c r="AO18" s="102" t="s">
        <v>130</v>
      </c>
      <c r="AP18" s="102" t="s">
        <v>130</v>
      </c>
      <c r="AQ18" s="102" t="s">
        <v>130</v>
      </c>
      <c r="AR18" s="102" t="s">
        <v>130</v>
      </c>
      <c r="AS18" s="102" t="s">
        <v>130</v>
      </c>
      <c r="AT18" s="102" t="s">
        <v>130</v>
      </c>
      <c r="AU18" s="102" t="s">
        <v>130</v>
      </c>
      <c r="AV18" s="102" t="s">
        <v>130</v>
      </c>
      <c r="AW18" s="102" t="s">
        <v>130</v>
      </c>
      <c r="AX18" s="102" t="s">
        <v>130</v>
      </c>
      <c r="AY18" s="102" t="s">
        <v>130</v>
      </c>
      <c r="AZ18" s="102" t="s">
        <v>130</v>
      </c>
      <c r="BA18" s="102" t="s">
        <v>130</v>
      </c>
      <c r="BB18" s="102" t="s">
        <v>130</v>
      </c>
      <c r="BC18" s="102" t="s">
        <v>130</v>
      </c>
      <c r="BD18" s="102" t="s">
        <v>130</v>
      </c>
      <c r="BE18" s="102" t="s">
        <v>130</v>
      </c>
      <c r="BF18" s="102" t="s">
        <v>130</v>
      </c>
      <c r="BG18" s="102" t="s">
        <v>130</v>
      </c>
      <c r="BH18" s="102" t="s">
        <v>130</v>
      </c>
      <c r="BI18" s="102" t="s">
        <v>130</v>
      </c>
      <c r="BJ18" s="102" t="s">
        <v>130</v>
      </c>
      <c r="BK18" s="102" t="s">
        <v>130</v>
      </c>
      <c r="BL18" s="102" t="s">
        <v>130</v>
      </c>
      <c r="BM18" s="102" t="s">
        <v>130</v>
      </c>
      <c r="BN18" s="102" t="s">
        <v>130</v>
      </c>
      <c r="BO18" s="102" t="s">
        <v>130</v>
      </c>
      <c r="BP18" s="102" t="s">
        <v>130</v>
      </c>
      <c r="BQ18" s="102" t="s">
        <v>130</v>
      </c>
      <c r="BR18" s="102" t="s">
        <v>130</v>
      </c>
      <c r="BS18" s="102" t="s">
        <v>130</v>
      </c>
      <c r="BT18" s="102" t="s">
        <v>130</v>
      </c>
      <c r="BU18" s="102" t="s">
        <v>130</v>
      </c>
      <c r="BV18" s="102" t="s">
        <v>130</v>
      </c>
      <c r="BW18" s="102" t="s">
        <v>130</v>
      </c>
      <c r="BX18" s="102" t="s">
        <v>130</v>
      </c>
      <c r="BY18" s="102" t="s">
        <v>130</v>
      </c>
      <c r="BZ18" s="102" t="s">
        <v>130</v>
      </c>
      <c r="CA18" s="102" t="s">
        <v>130</v>
      </c>
      <c r="CB18" s="102" t="s">
        <v>130</v>
      </c>
      <c r="CC18" s="102" t="s">
        <v>130</v>
      </c>
      <c r="CD18" s="102" t="s">
        <v>130</v>
      </c>
      <c r="CE18" s="102" t="s">
        <v>130</v>
      </c>
      <c r="CF18" s="102" t="s">
        <v>130</v>
      </c>
      <c r="CG18" s="102" t="s">
        <v>130</v>
      </c>
      <c r="CH18" s="102" t="s">
        <v>130</v>
      </c>
      <c r="CI18" s="102" t="s">
        <v>130</v>
      </c>
      <c r="CJ18" s="102" t="s">
        <v>130</v>
      </c>
      <c r="CK18" s="102" t="s">
        <v>130</v>
      </c>
      <c r="CL18" s="102" t="s">
        <v>130</v>
      </c>
      <c r="CM18" s="102" t="s">
        <v>130</v>
      </c>
    </row>
    <row r="19" spans="1:91">
      <c r="B19" s="17" t="s">
        <v>18</v>
      </c>
      <c r="C19" s="37">
        <f>Q16</f>
        <v>59</v>
      </c>
      <c r="D19" s="24">
        <f>Q16/$R$15</f>
        <v>0.98333333333333328</v>
      </c>
      <c r="F19" s="17" t="s">
        <v>22</v>
      </c>
      <c r="G19" s="39">
        <f>Q19</f>
        <v>0</v>
      </c>
      <c r="H19" s="24">
        <f>Q19/$R$18</f>
        <v>0</v>
      </c>
      <c r="I19" s="25"/>
      <c r="J19" s="25"/>
      <c r="K19" s="25"/>
      <c r="M19" s="135"/>
      <c r="N19" s="145" t="s">
        <v>22</v>
      </c>
      <c r="O19" s="146" t="s">
        <v>22</v>
      </c>
      <c r="P19" s="147" t="s">
        <v>22</v>
      </c>
      <c r="Q19" s="8">
        <f>COUNTA(V19:CC19)</f>
        <v>0</v>
      </c>
      <c r="R19" s="161"/>
      <c r="T19" s="135"/>
      <c r="U19" s="17" t="s">
        <v>22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</row>
    <row r="20" spans="1:91">
      <c r="B20" s="42" t="s">
        <v>51</v>
      </c>
      <c r="C20" s="45">
        <f>SUM(C18:C19)</f>
        <v>60</v>
      </c>
      <c r="D20" s="48">
        <f>SUM(D18:D19)</f>
        <v>1</v>
      </c>
      <c r="F20" s="17" t="s">
        <v>23</v>
      </c>
      <c r="G20" s="39">
        <f>Q20</f>
        <v>0</v>
      </c>
      <c r="H20" s="24">
        <f>Q20/$R$18</f>
        <v>0</v>
      </c>
      <c r="I20" s="25"/>
      <c r="J20" s="25"/>
      <c r="K20" s="25"/>
      <c r="M20" s="135"/>
      <c r="N20" s="145" t="s">
        <v>23</v>
      </c>
      <c r="O20" s="146" t="s">
        <v>23</v>
      </c>
      <c r="P20" s="147" t="s">
        <v>23</v>
      </c>
      <c r="Q20" s="8">
        <f>COUNTA(V20:CC20)</f>
        <v>0</v>
      </c>
      <c r="R20" s="161"/>
      <c r="T20" s="135"/>
      <c r="U20" s="17" t="s">
        <v>23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</row>
    <row r="21" spans="1:91">
      <c r="F21" s="17" t="s">
        <v>24</v>
      </c>
      <c r="G21" s="39">
        <f>Q21</f>
        <v>0</v>
      </c>
      <c r="H21" s="24">
        <f>Q21/$R$18</f>
        <v>0</v>
      </c>
      <c r="I21" s="25"/>
      <c r="J21" s="25"/>
      <c r="K21" s="25"/>
      <c r="M21" s="135"/>
      <c r="N21" s="145" t="s">
        <v>24</v>
      </c>
      <c r="O21" s="146"/>
      <c r="P21" s="147"/>
      <c r="Q21" s="8">
        <f>COUNTA(V21:CC21)</f>
        <v>0</v>
      </c>
      <c r="R21" s="157"/>
      <c r="T21" s="135"/>
      <c r="U21" s="17" t="s">
        <v>24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</row>
    <row r="22" spans="1:91">
      <c r="B22" s="131" t="s">
        <v>27</v>
      </c>
      <c r="C22" s="131"/>
      <c r="D22" s="131"/>
      <c r="F22" s="42" t="s">
        <v>51</v>
      </c>
      <c r="G22" s="45">
        <f>SUM(G18:G21)</f>
        <v>60</v>
      </c>
      <c r="H22" s="48">
        <f>SUM(H18:H21)</f>
        <v>1</v>
      </c>
      <c r="I22" s="25"/>
      <c r="J22" s="25"/>
      <c r="K22" s="25"/>
      <c r="M22" s="158"/>
      <c r="N22" s="159"/>
      <c r="O22" s="159"/>
      <c r="P22" s="159"/>
      <c r="Q22" s="159"/>
      <c r="R22" s="160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</row>
    <row r="23" spans="1:91">
      <c r="B23" s="41" t="s">
        <v>50</v>
      </c>
      <c r="C23" s="35" t="s">
        <v>45</v>
      </c>
      <c r="D23" s="35" t="s">
        <v>44</v>
      </c>
      <c r="M23" s="135">
        <v>3</v>
      </c>
      <c r="N23" s="145" t="s">
        <v>25</v>
      </c>
      <c r="O23" s="146"/>
      <c r="P23" s="147"/>
      <c r="Q23" s="8">
        <f>COUNTA(V23:CC23)</f>
        <v>39</v>
      </c>
      <c r="R23" s="156">
        <f>SUM(Q23:Q24)</f>
        <v>60</v>
      </c>
      <c r="T23" s="135">
        <v>3</v>
      </c>
      <c r="U23" s="17" t="s">
        <v>25</v>
      </c>
      <c r="V23" s="102" t="s">
        <v>130</v>
      </c>
      <c r="W23" s="102" t="s">
        <v>130</v>
      </c>
      <c r="X23" s="102" t="s">
        <v>130</v>
      </c>
      <c r="Y23" s="102" t="s">
        <v>130</v>
      </c>
      <c r="Z23" s="102" t="s">
        <v>130</v>
      </c>
      <c r="AA23" s="102" t="s">
        <v>130</v>
      </c>
      <c r="AB23" s="102" t="s">
        <v>130</v>
      </c>
      <c r="AC23" s="102" t="s">
        <v>130</v>
      </c>
      <c r="AD23" s="102" t="s">
        <v>130</v>
      </c>
      <c r="AE23" s="102" t="s">
        <v>130</v>
      </c>
      <c r="AF23" s="102" t="s">
        <v>130</v>
      </c>
      <c r="AG23" s="102" t="s">
        <v>130</v>
      </c>
      <c r="AH23" s="102" t="s">
        <v>130</v>
      </c>
      <c r="AI23" s="102" t="s">
        <v>130</v>
      </c>
      <c r="AJ23" s="102" t="s">
        <v>130</v>
      </c>
      <c r="AK23" s="102" t="s">
        <v>130</v>
      </c>
      <c r="AL23" s="102" t="s">
        <v>130</v>
      </c>
      <c r="AM23" s="102" t="s">
        <v>130</v>
      </c>
      <c r="AN23" s="102" t="s">
        <v>130</v>
      </c>
      <c r="AO23" s="102"/>
      <c r="AP23" s="102" t="s">
        <v>130</v>
      </c>
      <c r="AQ23" s="102" t="s">
        <v>130</v>
      </c>
      <c r="AR23" s="102" t="s">
        <v>130</v>
      </c>
      <c r="AS23" s="102" t="s">
        <v>130</v>
      </c>
      <c r="AT23" s="102" t="s">
        <v>130</v>
      </c>
      <c r="AU23" s="102"/>
      <c r="AV23" s="102" t="s">
        <v>130</v>
      </c>
      <c r="AW23" s="102"/>
      <c r="AX23" s="102"/>
      <c r="AY23" s="102"/>
      <c r="AZ23" s="102" t="s">
        <v>130</v>
      </c>
      <c r="BA23" s="102"/>
      <c r="BB23" s="102" t="s">
        <v>130</v>
      </c>
      <c r="BC23" s="102"/>
      <c r="BD23" s="102" t="s">
        <v>130</v>
      </c>
      <c r="BE23" s="102" t="s">
        <v>130</v>
      </c>
      <c r="BF23" s="102" t="s">
        <v>130</v>
      </c>
      <c r="BG23" s="102" t="s">
        <v>130</v>
      </c>
      <c r="BH23" s="102"/>
      <c r="BI23" s="102"/>
      <c r="BJ23" s="102" t="s">
        <v>130</v>
      </c>
      <c r="BK23" s="102" t="s">
        <v>130</v>
      </c>
      <c r="BL23" s="102"/>
      <c r="BM23" s="102"/>
      <c r="BN23" s="102" t="s">
        <v>130</v>
      </c>
      <c r="BO23" s="102"/>
      <c r="BP23" s="8"/>
      <c r="BQ23" s="102"/>
      <c r="BR23" s="102" t="s">
        <v>130</v>
      </c>
      <c r="BS23" s="102" t="s">
        <v>130</v>
      </c>
      <c r="BT23" s="102" t="s">
        <v>130</v>
      </c>
      <c r="BU23" s="102" t="s">
        <v>130</v>
      </c>
      <c r="BV23" s="102" t="s">
        <v>130</v>
      </c>
      <c r="BW23" s="102"/>
      <c r="BX23" s="102"/>
      <c r="BY23" s="8"/>
      <c r="BZ23" s="102"/>
      <c r="CA23" s="102"/>
      <c r="CB23" s="102"/>
      <c r="CC23" s="102"/>
      <c r="CD23" s="102"/>
      <c r="CE23" s="102"/>
      <c r="CF23" s="102"/>
      <c r="CG23" s="102" t="s">
        <v>130</v>
      </c>
      <c r="CH23" s="102"/>
      <c r="CI23" s="102" t="s">
        <v>130</v>
      </c>
      <c r="CJ23" s="102" t="s">
        <v>130</v>
      </c>
      <c r="CK23" s="102"/>
      <c r="CL23" s="102"/>
      <c r="CM23" s="102"/>
    </row>
    <row r="24" spans="1:91">
      <c r="B24" s="17" t="s">
        <v>25</v>
      </c>
      <c r="C24" s="39">
        <f>Q23</f>
        <v>39</v>
      </c>
      <c r="D24" s="24">
        <f>Q23/$R$23</f>
        <v>0.65</v>
      </c>
      <c r="M24" s="135"/>
      <c r="N24" s="145" t="s">
        <v>26</v>
      </c>
      <c r="O24" s="146"/>
      <c r="P24" s="147"/>
      <c r="Q24" s="8">
        <f>COUNTA(V24:CC24)</f>
        <v>21</v>
      </c>
      <c r="R24" s="157"/>
      <c r="T24" s="135"/>
      <c r="U24" s="17" t="s">
        <v>67</v>
      </c>
      <c r="V24" s="8"/>
      <c r="W24" s="102"/>
      <c r="X24" s="8"/>
      <c r="Y24" s="8"/>
      <c r="Z24" s="102"/>
      <c r="AA24" s="8"/>
      <c r="AB24" s="8"/>
      <c r="AC24" s="8"/>
      <c r="AD24" s="8"/>
      <c r="AE24" s="8"/>
      <c r="AF24" s="8"/>
      <c r="AG24" s="102"/>
      <c r="AH24" s="102"/>
      <c r="AI24" s="8"/>
      <c r="AJ24" s="8"/>
      <c r="AK24" s="8"/>
      <c r="AL24" s="8"/>
      <c r="AM24" s="102"/>
      <c r="AN24" s="102"/>
      <c r="AO24" s="102" t="s">
        <v>130</v>
      </c>
      <c r="AP24" s="8"/>
      <c r="AQ24" s="8"/>
      <c r="AR24" s="8"/>
      <c r="AS24" s="102"/>
      <c r="AT24" s="8"/>
      <c r="AU24" s="102" t="s">
        <v>130</v>
      </c>
      <c r="AV24" s="8"/>
      <c r="AW24" s="102" t="s">
        <v>130</v>
      </c>
      <c r="AX24" s="102" t="s">
        <v>130</v>
      </c>
      <c r="AY24" s="102" t="s">
        <v>130</v>
      </c>
      <c r="AZ24" s="8"/>
      <c r="BA24" s="102" t="s">
        <v>130</v>
      </c>
      <c r="BB24" s="8"/>
      <c r="BC24" s="102" t="s">
        <v>130</v>
      </c>
      <c r="BD24" s="8"/>
      <c r="BE24" s="8"/>
      <c r="BF24" s="8"/>
      <c r="BG24" s="8"/>
      <c r="BH24" s="102" t="s">
        <v>130</v>
      </c>
      <c r="BI24" s="102" t="s">
        <v>130</v>
      </c>
      <c r="BJ24" s="8"/>
      <c r="BK24" s="8"/>
      <c r="BL24" s="102" t="s">
        <v>130</v>
      </c>
      <c r="BM24" s="102" t="s">
        <v>130</v>
      </c>
      <c r="BN24" s="8"/>
      <c r="BO24" s="102" t="s">
        <v>130</v>
      </c>
      <c r="BP24" s="102" t="s">
        <v>130</v>
      </c>
      <c r="BQ24" s="102" t="s">
        <v>130</v>
      </c>
      <c r="BR24" s="8"/>
      <c r="BS24" s="8"/>
      <c r="BT24" s="8"/>
      <c r="BU24" s="102"/>
      <c r="BV24" s="8"/>
      <c r="BW24" s="102" t="s">
        <v>130</v>
      </c>
      <c r="BX24" s="102" t="s">
        <v>130</v>
      </c>
      <c r="BY24" s="102" t="s">
        <v>130</v>
      </c>
      <c r="BZ24" s="102" t="s">
        <v>130</v>
      </c>
      <c r="CA24" s="102" t="s">
        <v>130</v>
      </c>
      <c r="CB24" s="102" t="s">
        <v>130</v>
      </c>
      <c r="CC24" s="102" t="s">
        <v>130</v>
      </c>
      <c r="CD24" s="102" t="s">
        <v>130</v>
      </c>
      <c r="CE24" s="102" t="s">
        <v>130</v>
      </c>
      <c r="CF24" s="102" t="s">
        <v>130</v>
      </c>
      <c r="CG24" s="102"/>
      <c r="CH24" s="102" t="s">
        <v>130</v>
      </c>
      <c r="CI24" s="102"/>
      <c r="CJ24" s="102"/>
      <c r="CK24" s="102" t="s">
        <v>130</v>
      </c>
      <c r="CL24" s="102" t="s">
        <v>130</v>
      </c>
      <c r="CM24" s="8"/>
    </row>
    <row r="25" spans="1:91">
      <c r="B25" s="17" t="s">
        <v>26</v>
      </c>
      <c r="C25" s="39">
        <f>Q24</f>
        <v>21</v>
      </c>
      <c r="D25" s="24">
        <f>Q24/$R$23</f>
        <v>0.35</v>
      </c>
      <c r="F25" s="38" t="s">
        <v>28</v>
      </c>
      <c r="G25" s="38"/>
      <c r="H25" s="38"/>
      <c r="I25" s="13"/>
      <c r="M25" s="158"/>
      <c r="N25" s="159"/>
      <c r="O25" s="159"/>
      <c r="P25" s="159"/>
      <c r="Q25" s="159"/>
      <c r="R25" s="160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</row>
    <row r="26" spans="1:91">
      <c r="B26" s="42" t="s">
        <v>51</v>
      </c>
      <c r="C26" s="45">
        <f>SUM(C24:C25)</f>
        <v>60</v>
      </c>
      <c r="D26" s="48">
        <f>SUM(D24:D25)</f>
        <v>1</v>
      </c>
      <c r="F26" s="41" t="s">
        <v>50</v>
      </c>
      <c r="G26" s="35" t="s">
        <v>45</v>
      </c>
      <c r="H26" s="35" t="s">
        <v>44</v>
      </c>
      <c r="J26" s="13"/>
      <c r="K26" s="13"/>
      <c r="M26" s="135">
        <v>4</v>
      </c>
      <c r="N26" s="162" t="s">
        <v>29</v>
      </c>
      <c r="O26" s="162"/>
      <c r="P26" s="162"/>
      <c r="Q26" s="8">
        <f t="shared" ref="Q26:Q34" si="0">COUNTA(V26:CC26)</f>
        <v>0</v>
      </c>
      <c r="R26" s="156">
        <f>SUM(Q26:Q30)</f>
        <v>0</v>
      </c>
      <c r="T26" s="135">
        <v>4</v>
      </c>
      <c r="U26" s="20" t="s">
        <v>29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</row>
    <row r="27" spans="1:91">
      <c r="F27" s="20" t="s">
        <v>29</v>
      </c>
      <c r="G27" s="39">
        <f>Q26</f>
        <v>0</v>
      </c>
      <c r="H27" s="24" t="e">
        <f>Q26/$R$26</f>
        <v>#DIV/0!</v>
      </c>
      <c r="I27" s="25"/>
      <c r="J27" s="25"/>
      <c r="K27" s="25"/>
      <c r="M27" s="135"/>
      <c r="N27" s="162" t="s">
        <v>30</v>
      </c>
      <c r="O27" s="162"/>
      <c r="P27" s="162"/>
      <c r="Q27" s="8">
        <f t="shared" si="0"/>
        <v>0</v>
      </c>
      <c r="R27" s="161"/>
      <c r="T27" s="135"/>
      <c r="U27" s="20" t="s">
        <v>30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</row>
    <row r="28" spans="1:91">
      <c r="B28" s="29" t="s">
        <v>34</v>
      </c>
      <c r="C28" s="29"/>
      <c r="D28" s="26"/>
      <c r="E28" s="40"/>
      <c r="F28" s="20" t="s">
        <v>30</v>
      </c>
      <c r="G28" s="39">
        <f>Q27</f>
        <v>0</v>
      </c>
      <c r="H28" s="24" t="e">
        <f>Q27/$R$26</f>
        <v>#DIV/0!</v>
      </c>
      <c r="I28" s="25"/>
      <c r="J28" s="25"/>
      <c r="K28" s="25"/>
      <c r="M28" s="135"/>
      <c r="N28" s="162" t="s">
        <v>31</v>
      </c>
      <c r="O28" s="162"/>
      <c r="P28" s="162"/>
      <c r="Q28" s="8">
        <f t="shared" si="0"/>
        <v>0</v>
      </c>
      <c r="R28" s="161"/>
      <c r="T28" s="135"/>
      <c r="U28" s="20" t="s">
        <v>31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</row>
    <row r="29" spans="1:91" ht="15.75" customHeight="1">
      <c r="B29" s="41" t="s">
        <v>50</v>
      </c>
      <c r="C29" s="35" t="s">
        <v>45</v>
      </c>
      <c r="D29" s="35" t="s">
        <v>44</v>
      </c>
      <c r="E29" s="40"/>
      <c r="F29" s="20" t="s">
        <v>31</v>
      </c>
      <c r="G29" s="39">
        <f>Q28</f>
        <v>0</v>
      </c>
      <c r="H29" s="24" t="e">
        <f>Q28/$R$26</f>
        <v>#DIV/0!</v>
      </c>
      <c r="I29" s="25"/>
      <c r="J29" s="25"/>
      <c r="K29" s="25"/>
      <c r="M29" s="135"/>
      <c r="N29" s="162" t="s">
        <v>32</v>
      </c>
      <c r="O29" s="162"/>
      <c r="P29" s="162"/>
      <c r="Q29" s="8">
        <f t="shared" si="0"/>
        <v>0</v>
      </c>
      <c r="R29" s="161"/>
      <c r="T29" s="135"/>
      <c r="U29" s="20" t="s">
        <v>32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</row>
    <row r="30" spans="1:91">
      <c r="B30" s="20" t="s">
        <v>35</v>
      </c>
      <c r="C30" s="39">
        <f>Q31</f>
        <v>48</v>
      </c>
      <c r="D30" s="24">
        <f>Q31/$R$31</f>
        <v>0.8</v>
      </c>
      <c r="F30" s="20" t="s">
        <v>32</v>
      </c>
      <c r="G30" s="39">
        <f>Q29</f>
        <v>0</v>
      </c>
      <c r="H30" s="24" t="e">
        <f>Q29/$R$26</f>
        <v>#DIV/0!</v>
      </c>
      <c r="I30" s="25"/>
      <c r="J30" s="25"/>
      <c r="K30" s="25"/>
      <c r="M30" s="135"/>
      <c r="N30" s="162" t="s">
        <v>33</v>
      </c>
      <c r="O30" s="162"/>
      <c r="P30" s="162"/>
      <c r="Q30" s="8">
        <f t="shared" si="0"/>
        <v>0</v>
      </c>
      <c r="R30" s="157"/>
      <c r="T30" s="135"/>
      <c r="U30" s="20" t="s">
        <v>33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</row>
    <row r="31" spans="1:91">
      <c r="B31" s="22" t="s">
        <v>38</v>
      </c>
      <c r="C31" s="39">
        <f>Q32</f>
        <v>11</v>
      </c>
      <c r="D31" s="24">
        <f>Q32/$R$31</f>
        <v>0.18333333333333332</v>
      </c>
      <c r="F31" s="20" t="s">
        <v>33</v>
      </c>
      <c r="G31" s="39">
        <f>Q30</f>
        <v>0</v>
      </c>
      <c r="H31" s="24" t="e">
        <f>Q30/$R$26</f>
        <v>#DIV/0!</v>
      </c>
      <c r="I31" s="25"/>
      <c r="J31" s="25"/>
      <c r="K31" s="25"/>
      <c r="M31" s="135">
        <v>5</v>
      </c>
      <c r="N31" s="145" t="s">
        <v>35</v>
      </c>
      <c r="O31" s="146"/>
      <c r="P31" s="147"/>
      <c r="Q31" s="8">
        <f t="shared" si="0"/>
        <v>48</v>
      </c>
      <c r="R31" s="156">
        <f>SUM(Q31:Q34)</f>
        <v>60</v>
      </c>
      <c r="T31" s="135">
        <v>5</v>
      </c>
      <c r="U31" s="20" t="s">
        <v>68</v>
      </c>
      <c r="V31" s="102" t="s">
        <v>130</v>
      </c>
      <c r="W31" s="102" t="s">
        <v>130</v>
      </c>
      <c r="X31" s="102" t="s">
        <v>130</v>
      </c>
      <c r="Y31" s="102" t="s">
        <v>130</v>
      </c>
      <c r="Z31" s="102" t="s">
        <v>130</v>
      </c>
      <c r="AA31" s="102" t="s">
        <v>130</v>
      </c>
      <c r="AB31" s="102" t="s">
        <v>130</v>
      </c>
      <c r="AC31" s="102" t="s">
        <v>130</v>
      </c>
      <c r="AD31" s="102" t="s">
        <v>130</v>
      </c>
      <c r="AE31" s="102" t="s">
        <v>130</v>
      </c>
      <c r="AF31" s="102" t="s">
        <v>130</v>
      </c>
      <c r="AG31" s="102" t="s">
        <v>130</v>
      </c>
      <c r="AH31" s="102" t="s">
        <v>130</v>
      </c>
      <c r="AI31" s="102" t="s">
        <v>130</v>
      </c>
      <c r="AJ31" s="102" t="s">
        <v>130</v>
      </c>
      <c r="AK31" s="102"/>
      <c r="AL31" s="102" t="s">
        <v>130</v>
      </c>
      <c r="AM31" s="102" t="s">
        <v>130</v>
      </c>
      <c r="AN31" s="102" t="s">
        <v>130</v>
      </c>
      <c r="AO31" s="102" t="s">
        <v>130</v>
      </c>
      <c r="AP31" s="102" t="s">
        <v>130</v>
      </c>
      <c r="AQ31" s="102" t="s">
        <v>130</v>
      </c>
      <c r="AR31" s="102" t="s">
        <v>130</v>
      </c>
      <c r="AS31" s="102" t="s">
        <v>130</v>
      </c>
      <c r="AT31" s="102" t="s">
        <v>130</v>
      </c>
      <c r="AU31" s="102"/>
      <c r="AV31" s="102" t="s">
        <v>130</v>
      </c>
      <c r="AW31" s="102"/>
      <c r="AX31" s="102" t="s">
        <v>130</v>
      </c>
      <c r="AY31" s="102"/>
      <c r="AZ31" s="102" t="s">
        <v>130</v>
      </c>
      <c r="BA31" s="102" t="s">
        <v>130</v>
      </c>
      <c r="BB31" s="102" t="s">
        <v>130</v>
      </c>
      <c r="BC31" s="102" t="s">
        <v>130</v>
      </c>
      <c r="BD31" s="102" t="s">
        <v>130</v>
      </c>
      <c r="BE31" s="102" t="s">
        <v>130</v>
      </c>
      <c r="BF31" s="102"/>
      <c r="BG31" s="102" t="s">
        <v>130</v>
      </c>
      <c r="BH31" s="102" t="s">
        <v>130</v>
      </c>
      <c r="BI31" s="102"/>
      <c r="BJ31" s="102" t="s">
        <v>130</v>
      </c>
      <c r="BK31" s="102" t="s">
        <v>130</v>
      </c>
      <c r="BL31" s="102" t="s">
        <v>130</v>
      </c>
      <c r="BM31" s="102" t="s">
        <v>130</v>
      </c>
      <c r="BN31" s="102" t="s">
        <v>130</v>
      </c>
      <c r="BO31" s="102" t="s">
        <v>130</v>
      </c>
      <c r="BP31" s="102"/>
      <c r="BQ31" s="102" t="s">
        <v>130</v>
      </c>
      <c r="BR31" s="102" t="s">
        <v>130</v>
      </c>
      <c r="BS31" s="102"/>
      <c r="BT31" s="102"/>
      <c r="BU31" s="102" t="s">
        <v>130</v>
      </c>
      <c r="BV31" s="102" t="s">
        <v>130</v>
      </c>
      <c r="BW31" s="102" t="s">
        <v>130</v>
      </c>
      <c r="BX31" s="102" t="s">
        <v>130</v>
      </c>
      <c r="BY31" s="102" t="s">
        <v>130</v>
      </c>
      <c r="BZ31" s="8"/>
      <c r="CA31" s="8"/>
      <c r="CB31" s="102" t="s">
        <v>130</v>
      </c>
      <c r="CC31" s="8"/>
      <c r="CD31" s="102"/>
      <c r="CE31" s="102"/>
      <c r="CF31" s="102" t="s">
        <v>130</v>
      </c>
      <c r="CG31" s="102"/>
      <c r="CH31" s="102" t="s">
        <v>130</v>
      </c>
      <c r="CI31" s="102" t="s">
        <v>130</v>
      </c>
      <c r="CJ31" s="8"/>
      <c r="CK31" s="8"/>
      <c r="CL31" s="102" t="s">
        <v>130</v>
      </c>
      <c r="CM31" s="8"/>
    </row>
    <row r="32" spans="1:91">
      <c r="B32" s="20" t="s">
        <v>36</v>
      </c>
      <c r="C32" s="39">
        <f>Q33</f>
        <v>1</v>
      </c>
      <c r="D32" s="24">
        <f>Q33/$R$31</f>
        <v>1.6666666666666666E-2</v>
      </c>
      <c r="F32" s="42" t="s">
        <v>51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35"/>
      <c r="N32" s="145" t="s">
        <v>38</v>
      </c>
      <c r="O32" s="146" t="s">
        <v>38</v>
      </c>
      <c r="P32" s="147" t="s">
        <v>38</v>
      </c>
      <c r="Q32" s="8">
        <f t="shared" si="0"/>
        <v>11</v>
      </c>
      <c r="R32" s="161"/>
      <c r="T32" s="135"/>
      <c r="U32" s="22" t="s">
        <v>69</v>
      </c>
      <c r="V32" s="8"/>
      <c r="W32" s="102"/>
      <c r="X32" s="8"/>
      <c r="Y32" s="102"/>
      <c r="Z32" s="8"/>
      <c r="AA32" s="102"/>
      <c r="AB32" s="8"/>
      <c r="AC32" s="8"/>
      <c r="AD32" s="8"/>
      <c r="AE32" s="102"/>
      <c r="AF32" s="102"/>
      <c r="AG32" s="8"/>
      <c r="AH32" s="8"/>
      <c r="AI32" s="102"/>
      <c r="AJ32" s="8"/>
      <c r="AK32" s="102" t="s">
        <v>130</v>
      </c>
      <c r="AL32" s="8"/>
      <c r="AM32" s="8"/>
      <c r="AN32" s="8"/>
      <c r="AO32" s="8"/>
      <c r="AP32" s="8"/>
      <c r="AQ32" s="8"/>
      <c r="AR32" s="8"/>
      <c r="AS32" s="8"/>
      <c r="AT32" s="8"/>
      <c r="AU32" s="102" t="s">
        <v>130</v>
      </c>
      <c r="AV32" s="102"/>
      <c r="AW32" s="102" t="s">
        <v>130</v>
      </c>
      <c r="AX32" s="8"/>
      <c r="AY32" s="102" t="s">
        <v>130</v>
      </c>
      <c r="AZ32" s="102"/>
      <c r="BA32" s="8"/>
      <c r="BB32" s="8"/>
      <c r="BC32" s="8"/>
      <c r="BD32" s="8"/>
      <c r="BE32" s="8"/>
      <c r="BF32" s="102" t="s">
        <v>130</v>
      </c>
      <c r="BG32" s="8"/>
      <c r="BH32" s="8"/>
      <c r="BI32" s="102" t="s">
        <v>130</v>
      </c>
      <c r="BJ32" s="8"/>
      <c r="BK32" s="8"/>
      <c r="BL32" s="102"/>
      <c r="BM32" s="102"/>
      <c r="BN32" s="102"/>
      <c r="BO32" s="8"/>
      <c r="BP32" s="102" t="s">
        <v>130</v>
      </c>
      <c r="BQ32" s="8"/>
      <c r="BR32" s="8"/>
      <c r="BS32" s="102" t="s">
        <v>130</v>
      </c>
      <c r="BT32" s="102" t="s">
        <v>130</v>
      </c>
      <c r="BU32" s="8"/>
      <c r="BV32" s="102"/>
      <c r="BW32" s="102"/>
      <c r="BX32" s="102"/>
      <c r="BY32" s="102"/>
      <c r="BZ32" s="102" t="s">
        <v>130</v>
      </c>
      <c r="CA32" s="102"/>
      <c r="CB32" s="102"/>
      <c r="CC32" s="102" t="s">
        <v>130</v>
      </c>
      <c r="CD32" s="102" t="s">
        <v>130</v>
      </c>
      <c r="CE32" s="102" t="s">
        <v>130</v>
      </c>
      <c r="CF32" s="102"/>
      <c r="CG32" s="102" t="s">
        <v>130</v>
      </c>
      <c r="CH32" s="102"/>
      <c r="CI32" s="102"/>
      <c r="CJ32" s="102"/>
      <c r="CK32" s="102" t="s">
        <v>130</v>
      </c>
      <c r="CL32" s="102"/>
      <c r="CM32" s="8"/>
    </row>
    <row r="33" spans="1:91">
      <c r="B33" s="22" t="s">
        <v>53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35"/>
      <c r="N33" s="145" t="s">
        <v>36</v>
      </c>
      <c r="O33" s="146" t="s">
        <v>36</v>
      </c>
      <c r="P33" s="147" t="s">
        <v>36</v>
      </c>
      <c r="Q33" s="8">
        <f t="shared" si="0"/>
        <v>1</v>
      </c>
      <c r="R33" s="161"/>
      <c r="T33" s="135"/>
      <c r="U33" s="20" t="s">
        <v>70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102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102"/>
      <c r="BT33" s="8"/>
      <c r="BU33" s="8"/>
      <c r="BV33" s="8"/>
      <c r="BW33" s="8"/>
      <c r="BX33" s="8"/>
      <c r="BY33" s="8"/>
      <c r="BZ33" s="8"/>
      <c r="CA33" s="102" t="s">
        <v>130</v>
      </c>
      <c r="CB33" s="8"/>
      <c r="CC33" s="102"/>
      <c r="CD33" s="8"/>
      <c r="CE33" s="8"/>
      <c r="CF33" s="8"/>
      <c r="CG33" s="8"/>
      <c r="CH33" s="8"/>
      <c r="CI33" s="8"/>
      <c r="CJ33" s="102" t="s">
        <v>130</v>
      </c>
      <c r="CK33" s="8"/>
      <c r="CL33" s="8"/>
      <c r="CM33" s="102"/>
    </row>
    <row r="34" spans="1:91">
      <c r="B34" s="42" t="s">
        <v>51</v>
      </c>
      <c r="C34" s="45">
        <f>SUM(C30:C33)</f>
        <v>60</v>
      </c>
      <c r="D34" s="24">
        <f>SUM(D30:D33)</f>
        <v>1</v>
      </c>
      <c r="F34" s="21"/>
      <c r="G34" s="21"/>
      <c r="H34" s="19"/>
      <c r="I34" s="19"/>
      <c r="J34" s="19"/>
      <c r="K34" s="19"/>
      <c r="M34" s="135"/>
      <c r="N34" s="145" t="s">
        <v>52</v>
      </c>
      <c r="O34" s="146" t="s">
        <v>37</v>
      </c>
      <c r="P34" s="147" t="s">
        <v>37</v>
      </c>
      <c r="Q34" s="8">
        <f t="shared" si="0"/>
        <v>0</v>
      </c>
      <c r="R34" s="157"/>
      <c r="T34" s="135"/>
      <c r="U34" s="22" t="s">
        <v>52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</row>
    <row r="35" spans="1:91">
      <c r="B35" s="13"/>
      <c r="C35" s="13"/>
    </row>
    <row r="36" spans="1:91">
      <c r="B36" s="13"/>
      <c r="C36" s="13"/>
    </row>
    <row r="37" spans="1:91">
      <c r="B37" s="113" t="s">
        <v>12</v>
      </c>
      <c r="C37" s="113"/>
      <c r="D37" s="114"/>
    </row>
    <row r="38" spans="1:91">
      <c r="B38" s="13"/>
      <c r="C38" s="13"/>
      <c r="D38" s="2"/>
      <c r="U38" s="34" t="s">
        <v>123</v>
      </c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</row>
    <row r="39" spans="1:91" ht="48" customHeight="1">
      <c r="A39" s="135" t="s">
        <v>0</v>
      </c>
      <c r="B39" s="115" t="s">
        <v>1</v>
      </c>
      <c r="C39" s="116"/>
      <c r="D39" s="116"/>
      <c r="E39" s="116"/>
      <c r="F39" s="116"/>
      <c r="G39" s="117"/>
      <c r="H39" s="129" t="s">
        <v>10</v>
      </c>
      <c r="I39" s="31"/>
      <c r="J39" s="130" t="s">
        <v>72</v>
      </c>
      <c r="K39" s="130"/>
      <c r="N39" s="167" t="s">
        <v>65</v>
      </c>
      <c r="O39" s="168"/>
      <c r="P39" s="168"/>
      <c r="Q39" s="168"/>
      <c r="R39" s="169"/>
      <c r="S39" s="165" t="s">
        <v>66</v>
      </c>
      <c r="V39" s="163" t="s">
        <v>63</v>
      </c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4"/>
      <c r="AY39" s="164"/>
      <c r="AZ39" s="164"/>
      <c r="BA39" s="164"/>
      <c r="BB39" s="164"/>
      <c r="BC39" s="164"/>
      <c r="BD39" s="164"/>
      <c r="BE39" s="164"/>
      <c r="BF39" s="164"/>
      <c r="BG39" s="164"/>
      <c r="BH39" s="164"/>
      <c r="BI39" s="164"/>
      <c r="BJ39" s="164"/>
      <c r="BK39" s="164"/>
      <c r="BL39" s="164"/>
      <c r="BM39" s="164"/>
      <c r="BN39" s="164"/>
      <c r="BO39" s="164"/>
      <c r="BP39" s="164"/>
      <c r="BQ39" s="164"/>
      <c r="BR39" s="164"/>
      <c r="BS39" s="164"/>
      <c r="BT39" s="164"/>
      <c r="BU39" s="164"/>
      <c r="BV39" s="164"/>
      <c r="BW39" s="164"/>
      <c r="BX39" s="164"/>
      <c r="BY39" s="164"/>
      <c r="BZ39" s="164"/>
      <c r="CA39" s="164"/>
      <c r="CB39" s="164"/>
      <c r="CC39" s="164"/>
      <c r="CD39" s="150"/>
      <c r="CE39" s="150"/>
      <c r="CF39" s="150"/>
      <c r="CG39" s="150"/>
      <c r="CH39" s="150"/>
      <c r="CI39" s="150"/>
      <c r="CJ39" s="150"/>
      <c r="CK39" s="150"/>
      <c r="CL39" s="150"/>
      <c r="CM39" s="150"/>
    </row>
    <row r="40" spans="1:91" ht="24.75" customHeight="1">
      <c r="A40" s="135"/>
      <c r="B40" s="118"/>
      <c r="C40" s="119"/>
      <c r="D40" s="119"/>
      <c r="E40" s="119"/>
      <c r="F40" s="119"/>
      <c r="G40" s="120"/>
      <c r="H40" s="129"/>
      <c r="I40" s="31"/>
      <c r="J40" s="11" t="s">
        <v>45</v>
      </c>
      <c r="K40" s="11" t="s">
        <v>44</v>
      </c>
      <c r="L40" s="6"/>
      <c r="M40" s="10" t="s">
        <v>64</v>
      </c>
      <c r="N40" s="11">
        <v>1</v>
      </c>
      <c r="O40" s="11">
        <v>2</v>
      </c>
      <c r="P40" s="11">
        <v>3</v>
      </c>
      <c r="Q40" s="11">
        <v>4</v>
      </c>
      <c r="R40" s="11">
        <v>5</v>
      </c>
      <c r="S40" s="166"/>
      <c r="T40" s="6"/>
      <c r="U40" s="85" t="s">
        <v>64</v>
      </c>
      <c r="V40" s="83">
        <v>1</v>
      </c>
      <c r="W40" s="83">
        <v>2</v>
      </c>
      <c r="X40" s="83">
        <v>3</v>
      </c>
      <c r="Y40" s="83">
        <v>4</v>
      </c>
      <c r="Z40" s="83">
        <v>5</v>
      </c>
      <c r="AA40" s="83">
        <v>6</v>
      </c>
      <c r="AB40" s="83">
        <v>7</v>
      </c>
      <c r="AC40" s="83">
        <v>8</v>
      </c>
      <c r="AD40" s="83">
        <v>9</v>
      </c>
      <c r="AE40" s="83">
        <v>10</v>
      </c>
      <c r="AF40" s="83">
        <v>11</v>
      </c>
      <c r="AG40" s="83">
        <v>12</v>
      </c>
      <c r="AH40" s="83">
        <v>13</v>
      </c>
      <c r="AI40" s="83">
        <v>14</v>
      </c>
      <c r="AJ40" s="83">
        <v>15</v>
      </c>
      <c r="AK40" s="83">
        <v>16</v>
      </c>
      <c r="AL40" s="83">
        <v>17</v>
      </c>
      <c r="AM40" s="83">
        <v>18</v>
      </c>
      <c r="AN40" s="83">
        <v>19</v>
      </c>
      <c r="AO40" s="83">
        <v>20</v>
      </c>
      <c r="AP40" s="83">
        <v>21</v>
      </c>
      <c r="AQ40" s="83">
        <v>22</v>
      </c>
      <c r="AR40" s="83">
        <v>23</v>
      </c>
      <c r="AS40" s="83">
        <v>24</v>
      </c>
      <c r="AT40" s="83">
        <v>25</v>
      </c>
      <c r="AU40" s="83">
        <v>26</v>
      </c>
      <c r="AV40" s="83">
        <v>27</v>
      </c>
      <c r="AW40" s="83">
        <v>28</v>
      </c>
      <c r="AX40" s="83">
        <v>29</v>
      </c>
      <c r="AY40" s="83">
        <v>30</v>
      </c>
      <c r="AZ40" s="83">
        <v>31</v>
      </c>
      <c r="BA40" s="83">
        <v>32</v>
      </c>
      <c r="BB40" s="83">
        <v>33</v>
      </c>
      <c r="BC40" s="83">
        <v>34</v>
      </c>
      <c r="BD40" s="83">
        <v>35</v>
      </c>
      <c r="BE40" s="83">
        <v>36</v>
      </c>
      <c r="BF40" s="83">
        <v>37</v>
      </c>
      <c r="BG40" s="83">
        <v>38</v>
      </c>
      <c r="BH40" s="83">
        <v>39</v>
      </c>
      <c r="BI40" s="83">
        <v>40</v>
      </c>
      <c r="BJ40" s="83">
        <v>41</v>
      </c>
      <c r="BK40" s="83">
        <v>42</v>
      </c>
      <c r="BL40" s="83">
        <v>43</v>
      </c>
      <c r="BM40" s="83">
        <v>44</v>
      </c>
      <c r="BN40" s="83">
        <v>45</v>
      </c>
      <c r="BO40" s="83">
        <v>46</v>
      </c>
      <c r="BP40" s="83">
        <v>47</v>
      </c>
      <c r="BQ40" s="83">
        <v>48</v>
      </c>
      <c r="BR40" s="83">
        <v>49</v>
      </c>
      <c r="BS40" s="83">
        <v>50</v>
      </c>
      <c r="BT40" s="83">
        <v>51</v>
      </c>
      <c r="BU40" s="83">
        <v>52</v>
      </c>
      <c r="BV40" s="83">
        <v>53</v>
      </c>
      <c r="BW40" s="83">
        <v>54</v>
      </c>
      <c r="BX40" s="83">
        <v>55</v>
      </c>
      <c r="BY40" s="83">
        <v>56</v>
      </c>
      <c r="BZ40" s="83">
        <v>57</v>
      </c>
      <c r="CA40" s="83">
        <v>58</v>
      </c>
      <c r="CB40" s="83">
        <v>59</v>
      </c>
      <c r="CC40" s="83">
        <v>60</v>
      </c>
      <c r="CD40" s="83">
        <v>61</v>
      </c>
      <c r="CE40" s="83">
        <v>62</v>
      </c>
      <c r="CF40" s="83">
        <v>63</v>
      </c>
      <c r="CG40" s="83">
        <v>64</v>
      </c>
      <c r="CH40" s="83">
        <v>65</v>
      </c>
      <c r="CI40" s="83">
        <v>66</v>
      </c>
      <c r="CJ40" s="83">
        <v>67</v>
      </c>
      <c r="CK40" s="83">
        <v>68</v>
      </c>
      <c r="CL40" s="83">
        <v>69</v>
      </c>
      <c r="CM40" s="83">
        <v>70</v>
      </c>
    </row>
    <row r="41" spans="1:91" ht="12.75" customHeight="1">
      <c r="A41" s="12">
        <v>1</v>
      </c>
      <c r="B41" s="107" t="s">
        <v>113</v>
      </c>
      <c r="C41" s="108"/>
      <c r="D41" s="108"/>
      <c r="E41" s="108"/>
      <c r="F41" s="108"/>
      <c r="G41" s="109"/>
      <c r="H41" s="30">
        <f>(N41*$N$40+O41*$O$40+P41*$P$40+Q41*$Q$40+R41*$R$40)/S41</f>
        <v>4.8103448275862073</v>
      </c>
      <c r="I41" s="32"/>
      <c r="J41" s="46">
        <f>COUNTBLANK(V41:CC41)</f>
        <v>1</v>
      </c>
      <c r="K41" s="47">
        <f>J41/(J41+S41)</f>
        <v>1.6949152542372881E-2</v>
      </c>
      <c r="L41" s="9"/>
      <c r="M41" s="43" t="s">
        <v>54</v>
      </c>
      <c r="N41" s="12">
        <f>COUNTIF($V$41:$CC$41,N40)</f>
        <v>0</v>
      </c>
      <c r="O41" s="12">
        <f>COUNTIF($V$41:$CC$41,O40)</f>
        <v>0</v>
      </c>
      <c r="P41" s="12">
        <f>COUNTIF($V$41:$CC$41,P40)</f>
        <v>3</v>
      </c>
      <c r="Q41" s="12">
        <f>COUNTIF($V$41:$CC$41,Q40)</f>
        <v>5</v>
      </c>
      <c r="R41" s="12">
        <f>COUNTIF($V$41:$CC$41,R40)</f>
        <v>50</v>
      </c>
      <c r="S41" s="12">
        <f>SUM(N41:R41)</f>
        <v>58</v>
      </c>
      <c r="T41" s="7"/>
      <c r="U41" s="43" t="s">
        <v>54</v>
      </c>
      <c r="V41" s="8">
        <v>4</v>
      </c>
      <c r="W41" s="8">
        <v>5</v>
      </c>
      <c r="X41" s="8">
        <v>5</v>
      </c>
      <c r="Y41" s="8">
        <v>5</v>
      </c>
      <c r="Z41" s="8">
        <v>5</v>
      </c>
      <c r="AA41" s="8">
        <v>5</v>
      </c>
      <c r="AB41" s="8">
        <v>5</v>
      </c>
      <c r="AC41" s="8">
        <v>5</v>
      </c>
      <c r="AD41" s="8">
        <v>5</v>
      </c>
      <c r="AE41" s="8">
        <v>5</v>
      </c>
      <c r="AF41" s="8">
        <v>5</v>
      </c>
      <c r="AG41" s="8">
        <v>5</v>
      </c>
      <c r="AH41" s="8">
        <v>5</v>
      </c>
      <c r="AI41" s="8">
        <v>5</v>
      </c>
      <c r="AJ41" s="8">
        <v>4</v>
      </c>
      <c r="AK41" s="8">
        <v>5</v>
      </c>
      <c r="AL41" s="8">
        <v>5</v>
      </c>
      <c r="AM41" s="8">
        <v>5</v>
      </c>
      <c r="AN41" s="8">
        <v>5</v>
      </c>
      <c r="AO41" s="8">
        <v>5</v>
      </c>
      <c r="AP41" s="8">
        <v>5</v>
      </c>
      <c r="AQ41" s="8">
        <v>3</v>
      </c>
      <c r="AR41" s="8">
        <v>5</v>
      </c>
      <c r="AS41" s="8">
        <v>5</v>
      </c>
      <c r="AT41" s="8">
        <v>5</v>
      </c>
      <c r="AU41" s="8">
        <v>5</v>
      </c>
      <c r="AV41" s="8">
        <v>8</v>
      </c>
      <c r="AW41" s="8">
        <v>3</v>
      </c>
      <c r="AX41" s="8">
        <v>5</v>
      </c>
      <c r="AY41" s="8">
        <v>5</v>
      </c>
      <c r="AZ41" s="8">
        <v>5</v>
      </c>
      <c r="BA41" s="8">
        <v>5</v>
      </c>
      <c r="BB41" s="8">
        <v>5</v>
      </c>
      <c r="BC41" s="8">
        <v>5</v>
      </c>
      <c r="BD41" s="8">
        <v>5</v>
      </c>
      <c r="BE41" s="8">
        <v>5</v>
      </c>
      <c r="BF41" s="8">
        <v>5</v>
      </c>
      <c r="BG41" s="8">
        <v>5</v>
      </c>
      <c r="BH41" s="102">
        <v>5</v>
      </c>
      <c r="BI41" s="8">
        <v>5</v>
      </c>
      <c r="BJ41" s="8">
        <v>5</v>
      </c>
      <c r="BK41" s="8">
        <v>5</v>
      </c>
      <c r="BL41" s="8"/>
      <c r="BM41" s="8">
        <v>5</v>
      </c>
      <c r="BN41" s="8">
        <v>5</v>
      </c>
      <c r="BO41" s="8">
        <v>4</v>
      </c>
      <c r="BP41" s="8">
        <v>5</v>
      </c>
      <c r="BQ41" s="8">
        <v>4</v>
      </c>
      <c r="BR41" s="8">
        <v>5</v>
      </c>
      <c r="BS41" s="8">
        <v>3</v>
      </c>
      <c r="BT41" s="8">
        <v>4</v>
      </c>
      <c r="BU41" s="8">
        <v>5</v>
      </c>
      <c r="BV41" s="8">
        <v>5</v>
      </c>
      <c r="BW41" s="8">
        <v>5</v>
      </c>
      <c r="BX41" s="8">
        <v>5</v>
      </c>
      <c r="BY41" s="8">
        <v>5</v>
      </c>
      <c r="BZ41" s="8">
        <v>5</v>
      </c>
      <c r="CA41" s="8">
        <v>5</v>
      </c>
      <c r="CB41" s="8">
        <v>5</v>
      </c>
      <c r="CC41" s="8">
        <v>5</v>
      </c>
      <c r="CD41" s="8">
        <v>5</v>
      </c>
      <c r="CE41" s="8">
        <v>4</v>
      </c>
      <c r="CF41" s="8">
        <v>5</v>
      </c>
      <c r="CG41" s="8">
        <v>3</v>
      </c>
      <c r="CH41" s="8">
        <v>5</v>
      </c>
      <c r="CI41" s="8">
        <v>5</v>
      </c>
      <c r="CJ41" s="8">
        <v>1</v>
      </c>
      <c r="CK41" s="8">
        <v>3</v>
      </c>
      <c r="CL41" s="8">
        <v>5</v>
      </c>
      <c r="CM41" s="8"/>
    </row>
    <row r="42" spans="1:91" ht="12.75" customHeight="1">
      <c r="A42" s="12">
        <v>2</v>
      </c>
      <c r="B42" s="107" t="s">
        <v>114</v>
      </c>
      <c r="C42" s="108"/>
      <c r="D42" s="108"/>
      <c r="E42" s="108"/>
      <c r="F42" s="108"/>
      <c r="G42" s="109"/>
      <c r="H42" s="30">
        <f t="shared" ref="H42:H49" si="1">(N42*$N$40+O42*$O$40+P42*$P$40+Q42*$Q$40+R42*$R$40)/S42</f>
        <v>4.7586206896551726</v>
      </c>
      <c r="I42" s="32"/>
      <c r="J42" s="46">
        <f t="shared" ref="J42:J49" si="2">COUNTBLANK(V42:CC42)</f>
        <v>1</v>
      </c>
      <c r="K42" s="47">
        <f t="shared" ref="K42:K49" si="3">J42/(J42+S42)</f>
        <v>1.6949152542372881E-2</v>
      </c>
      <c r="L42" s="9"/>
      <c r="M42" s="43" t="s">
        <v>55</v>
      </c>
      <c r="N42" s="12">
        <f>COUNTIF($V$42:$CC$42,N40)</f>
        <v>0</v>
      </c>
      <c r="O42" s="12">
        <f>COUNTIF($V$42:$CC$42,O40)</f>
        <v>1</v>
      </c>
      <c r="P42" s="12">
        <f>COUNTIF($V$42:$CC$42,P40)</f>
        <v>2</v>
      </c>
      <c r="Q42" s="12">
        <f>COUNTIF($V$42:$CC$42,Q40)</f>
        <v>7</v>
      </c>
      <c r="R42" s="12">
        <f>COUNTIF($V$42:$CC$42,R40)</f>
        <v>48</v>
      </c>
      <c r="S42" s="12">
        <f t="shared" ref="S42:S49" si="4">SUM(N42:R42)</f>
        <v>58</v>
      </c>
      <c r="T42" s="7"/>
      <c r="U42" s="43" t="s">
        <v>55</v>
      </c>
      <c r="V42" s="8">
        <v>3</v>
      </c>
      <c r="W42" s="8">
        <v>5</v>
      </c>
      <c r="X42" s="8">
        <v>5</v>
      </c>
      <c r="Y42" s="8">
        <v>5</v>
      </c>
      <c r="Z42" s="8">
        <v>5</v>
      </c>
      <c r="AA42" s="8">
        <v>5</v>
      </c>
      <c r="AB42" s="8">
        <v>5</v>
      </c>
      <c r="AC42" s="8">
        <v>5</v>
      </c>
      <c r="AD42" s="8">
        <v>5</v>
      </c>
      <c r="AE42" s="8">
        <v>5</v>
      </c>
      <c r="AF42" s="8">
        <v>5</v>
      </c>
      <c r="AG42" s="8">
        <v>5</v>
      </c>
      <c r="AH42" s="8">
        <v>5</v>
      </c>
      <c r="AI42" s="8">
        <v>5</v>
      </c>
      <c r="AJ42" s="8">
        <v>4</v>
      </c>
      <c r="AK42" s="8">
        <v>5</v>
      </c>
      <c r="AL42" s="8">
        <v>5</v>
      </c>
      <c r="AM42" s="8">
        <v>4</v>
      </c>
      <c r="AN42" s="8">
        <v>5</v>
      </c>
      <c r="AO42" s="8">
        <v>5</v>
      </c>
      <c r="AP42" s="8">
        <v>5</v>
      </c>
      <c r="AQ42" s="8">
        <v>4</v>
      </c>
      <c r="AR42" s="8">
        <v>5</v>
      </c>
      <c r="AS42" s="8">
        <v>5</v>
      </c>
      <c r="AT42" s="8">
        <v>5</v>
      </c>
      <c r="AU42" s="8">
        <v>5</v>
      </c>
      <c r="AV42" s="8">
        <v>8</v>
      </c>
      <c r="AW42" s="8">
        <v>2</v>
      </c>
      <c r="AX42" s="8">
        <v>5</v>
      </c>
      <c r="AY42" s="8">
        <v>5</v>
      </c>
      <c r="AZ42" s="8">
        <v>5</v>
      </c>
      <c r="BA42" s="8">
        <v>5</v>
      </c>
      <c r="BB42" s="8">
        <v>5</v>
      </c>
      <c r="BC42" s="8">
        <v>5</v>
      </c>
      <c r="BD42" s="8">
        <v>5</v>
      </c>
      <c r="BE42" s="8">
        <v>5</v>
      </c>
      <c r="BF42" s="8">
        <v>5</v>
      </c>
      <c r="BG42" s="8">
        <v>5</v>
      </c>
      <c r="BH42" s="102">
        <v>5</v>
      </c>
      <c r="BI42" s="8">
        <v>5</v>
      </c>
      <c r="BJ42" s="8">
        <v>5</v>
      </c>
      <c r="BK42" s="8">
        <v>5</v>
      </c>
      <c r="BL42" s="8"/>
      <c r="BM42" s="8">
        <v>5</v>
      </c>
      <c r="BN42" s="8">
        <v>5</v>
      </c>
      <c r="BO42" s="8">
        <v>4</v>
      </c>
      <c r="BP42" s="8">
        <v>5</v>
      </c>
      <c r="BQ42" s="8">
        <v>4</v>
      </c>
      <c r="BR42" s="8">
        <v>5</v>
      </c>
      <c r="BS42" s="8">
        <v>3</v>
      </c>
      <c r="BT42" s="8">
        <v>4</v>
      </c>
      <c r="BU42" s="8">
        <v>5</v>
      </c>
      <c r="BV42" s="8">
        <v>5</v>
      </c>
      <c r="BW42" s="8">
        <v>5</v>
      </c>
      <c r="BX42" s="8">
        <v>5</v>
      </c>
      <c r="BY42" s="8">
        <v>5</v>
      </c>
      <c r="BZ42" s="8">
        <v>5</v>
      </c>
      <c r="CA42" s="8">
        <v>4</v>
      </c>
      <c r="CB42" s="8">
        <v>5</v>
      </c>
      <c r="CC42" s="8">
        <v>5</v>
      </c>
      <c r="CD42" s="8">
        <v>5</v>
      </c>
      <c r="CE42" s="8">
        <v>4</v>
      </c>
      <c r="CF42" s="8">
        <v>5</v>
      </c>
      <c r="CG42" s="8">
        <v>3</v>
      </c>
      <c r="CH42" s="8">
        <v>5</v>
      </c>
      <c r="CI42" s="8">
        <v>5</v>
      </c>
      <c r="CJ42" s="8">
        <v>2</v>
      </c>
      <c r="CK42" s="8">
        <v>3</v>
      </c>
      <c r="CL42" s="8">
        <v>5</v>
      </c>
      <c r="CM42" s="8"/>
    </row>
    <row r="43" spans="1:91" ht="12.75" customHeight="1">
      <c r="A43" s="12">
        <v>3</v>
      </c>
      <c r="B43" s="107" t="s">
        <v>115</v>
      </c>
      <c r="C43" s="108"/>
      <c r="D43" s="108"/>
      <c r="E43" s="108"/>
      <c r="F43" s="108"/>
      <c r="G43" s="109"/>
      <c r="H43" s="30">
        <f t="shared" si="1"/>
        <v>4.8275862068965516</v>
      </c>
      <c r="I43" s="32"/>
      <c r="J43" s="46">
        <f t="shared" si="2"/>
        <v>1</v>
      </c>
      <c r="K43" s="47">
        <f t="shared" si="3"/>
        <v>1.6949152542372881E-2</v>
      </c>
      <c r="L43" s="9"/>
      <c r="M43" s="43" t="s">
        <v>56</v>
      </c>
      <c r="N43" s="12">
        <f>COUNTIF($V$43:$CC$43,N40)</f>
        <v>0</v>
      </c>
      <c r="O43" s="12">
        <f>COUNTIF($V$43:$CC$43,O40)</f>
        <v>1</v>
      </c>
      <c r="P43" s="12">
        <f>COUNTIF($V$43:$CC$43,P40)</f>
        <v>0</v>
      </c>
      <c r="Q43" s="12">
        <f>COUNTIF($V$43:$CC$43,Q40)</f>
        <v>7</v>
      </c>
      <c r="R43" s="12">
        <f>COUNTIF($V$43:$CC$43,R40)</f>
        <v>50</v>
      </c>
      <c r="S43" s="12">
        <f t="shared" si="4"/>
        <v>58</v>
      </c>
      <c r="T43" s="7"/>
      <c r="U43" s="43" t="s">
        <v>56</v>
      </c>
      <c r="V43" s="8">
        <v>4</v>
      </c>
      <c r="W43" s="8">
        <v>5</v>
      </c>
      <c r="X43" s="8">
        <v>5</v>
      </c>
      <c r="Y43" s="8">
        <v>5</v>
      </c>
      <c r="Z43" s="8">
        <v>5</v>
      </c>
      <c r="AA43" s="8">
        <v>5</v>
      </c>
      <c r="AB43" s="8">
        <v>5</v>
      </c>
      <c r="AC43" s="8">
        <v>5</v>
      </c>
      <c r="AD43" s="8">
        <v>5</v>
      </c>
      <c r="AE43" s="8">
        <v>5</v>
      </c>
      <c r="AF43" s="8">
        <v>5</v>
      </c>
      <c r="AG43" s="8">
        <v>5</v>
      </c>
      <c r="AH43" s="8">
        <v>5</v>
      </c>
      <c r="AI43" s="8">
        <v>5</v>
      </c>
      <c r="AJ43" s="8">
        <v>4</v>
      </c>
      <c r="AK43" s="8">
        <v>5</v>
      </c>
      <c r="AL43" s="8">
        <v>5</v>
      </c>
      <c r="AM43" s="8">
        <v>5</v>
      </c>
      <c r="AN43" s="8">
        <v>5</v>
      </c>
      <c r="AO43" s="8">
        <v>5</v>
      </c>
      <c r="AP43" s="8">
        <v>5</v>
      </c>
      <c r="AQ43" s="8">
        <v>5</v>
      </c>
      <c r="AR43" s="8">
        <v>5</v>
      </c>
      <c r="AS43" s="8">
        <v>5</v>
      </c>
      <c r="AT43" s="8">
        <v>5</v>
      </c>
      <c r="AU43" s="8">
        <v>5</v>
      </c>
      <c r="AV43" s="8">
        <v>8</v>
      </c>
      <c r="AW43" s="8">
        <v>4</v>
      </c>
      <c r="AX43" s="8">
        <v>5</v>
      </c>
      <c r="AY43" s="8">
        <v>5</v>
      </c>
      <c r="AZ43" s="8">
        <v>5</v>
      </c>
      <c r="BA43" s="8">
        <v>5</v>
      </c>
      <c r="BB43" s="8">
        <v>5</v>
      </c>
      <c r="BC43" s="8">
        <v>5</v>
      </c>
      <c r="BD43" s="8">
        <v>5</v>
      </c>
      <c r="BE43" s="8">
        <v>5</v>
      </c>
      <c r="BF43" s="8">
        <v>5</v>
      </c>
      <c r="BG43" s="8">
        <v>5</v>
      </c>
      <c r="BH43" s="102">
        <v>5</v>
      </c>
      <c r="BI43" s="8">
        <v>5</v>
      </c>
      <c r="BJ43" s="8">
        <v>5</v>
      </c>
      <c r="BK43" s="8">
        <v>5</v>
      </c>
      <c r="BL43" s="8"/>
      <c r="BM43" s="8">
        <v>5</v>
      </c>
      <c r="BN43" s="8">
        <v>5</v>
      </c>
      <c r="BO43" s="8">
        <v>4</v>
      </c>
      <c r="BP43" s="8">
        <v>5</v>
      </c>
      <c r="BQ43" s="8">
        <v>4</v>
      </c>
      <c r="BR43" s="8">
        <v>5</v>
      </c>
      <c r="BS43" s="8">
        <v>2</v>
      </c>
      <c r="BT43" s="8">
        <v>4</v>
      </c>
      <c r="BU43" s="8">
        <v>5</v>
      </c>
      <c r="BV43" s="8">
        <v>5</v>
      </c>
      <c r="BW43" s="8">
        <v>5</v>
      </c>
      <c r="BX43" s="8">
        <v>5</v>
      </c>
      <c r="BY43" s="8">
        <v>5</v>
      </c>
      <c r="BZ43" s="8">
        <v>5</v>
      </c>
      <c r="CA43" s="8">
        <v>4</v>
      </c>
      <c r="CB43" s="8">
        <v>5</v>
      </c>
      <c r="CC43" s="8">
        <v>5</v>
      </c>
      <c r="CD43" s="8">
        <v>5</v>
      </c>
      <c r="CE43" s="8">
        <v>5</v>
      </c>
      <c r="CF43" s="8">
        <v>5</v>
      </c>
      <c r="CG43" s="8">
        <v>3</v>
      </c>
      <c r="CH43" s="8">
        <v>5</v>
      </c>
      <c r="CI43" s="8">
        <v>5</v>
      </c>
      <c r="CJ43" s="8">
        <v>4</v>
      </c>
      <c r="CK43" s="8">
        <v>3</v>
      </c>
      <c r="CL43" s="8">
        <v>5</v>
      </c>
      <c r="CM43" s="8"/>
    </row>
    <row r="44" spans="1:91" ht="12.75" customHeight="1">
      <c r="A44" s="12">
        <v>4</v>
      </c>
      <c r="B44" s="107" t="s">
        <v>116</v>
      </c>
      <c r="C44" s="108"/>
      <c r="D44" s="108"/>
      <c r="E44" s="108"/>
      <c r="F44" s="108"/>
      <c r="G44" s="109"/>
      <c r="H44" s="30">
        <f t="shared" si="1"/>
        <v>4.8103448275862073</v>
      </c>
      <c r="I44" s="32"/>
      <c r="J44" s="46">
        <f t="shared" si="2"/>
        <v>1</v>
      </c>
      <c r="K44" s="47">
        <f t="shared" si="3"/>
        <v>1.6949152542372881E-2</v>
      </c>
      <c r="L44" s="9"/>
      <c r="M44" s="43" t="s">
        <v>57</v>
      </c>
      <c r="N44" s="12">
        <f>COUNTIF($V$44:$CC$44,N40)</f>
        <v>0</v>
      </c>
      <c r="O44" s="12">
        <f>COUNTIF($V$44:$CC$44,O40)</f>
        <v>1</v>
      </c>
      <c r="P44" s="12">
        <f>COUNTIF($V$44:$CC$44,P40)</f>
        <v>0</v>
      </c>
      <c r="Q44" s="12">
        <f>COUNTIF($V$44:$CC$44,Q40)</f>
        <v>8</v>
      </c>
      <c r="R44" s="12">
        <f>COUNTIF($V$44:$CC$44,R40)</f>
        <v>49</v>
      </c>
      <c r="S44" s="12">
        <f t="shared" si="4"/>
        <v>58</v>
      </c>
      <c r="T44" s="7"/>
      <c r="U44" s="43" t="s">
        <v>57</v>
      </c>
      <c r="V44" s="8">
        <v>4</v>
      </c>
      <c r="W44" s="8">
        <v>5</v>
      </c>
      <c r="X44" s="8">
        <v>5</v>
      </c>
      <c r="Y44" s="8">
        <v>5</v>
      </c>
      <c r="Z44" s="8">
        <v>5</v>
      </c>
      <c r="AA44" s="8">
        <v>5</v>
      </c>
      <c r="AB44" s="8">
        <v>5</v>
      </c>
      <c r="AC44" s="8">
        <v>5</v>
      </c>
      <c r="AD44" s="8">
        <v>5</v>
      </c>
      <c r="AE44" s="8">
        <v>5</v>
      </c>
      <c r="AF44" s="8">
        <v>5</v>
      </c>
      <c r="AG44" s="8">
        <v>5</v>
      </c>
      <c r="AH44" s="8">
        <v>5</v>
      </c>
      <c r="AI44" s="8">
        <v>5</v>
      </c>
      <c r="AJ44" s="8">
        <v>4</v>
      </c>
      <c r="AK44" s="8">
        <v>5</v>
      </c>
      <c r="AL44" s="8">
        <v>5</v>
      </c>
      <c r="AM44" s="8">
        <v>5</v>
      </c>
      <c r="AN44" s="8">
        <v>5</v>
      </c>
      <c r="AO44" s="8">
        <v>5</v>
      </c>
      <c r="AP44" s="8">
        <v>5</v>
      </c>
      <c r="AQ44" s="8">
        <v>4</v>
      </c>
      <c r="AR44" s="8">
        <v>5</v>
      </c>
      <c r="AS44" s="8">
        <v>5</v>
      </c>
      <c r="AT44" s="8">
        <v>5</v>
      </c>
      <c r="AU44" s="8">
        <v>5</v>
      </c>
      <c r="AV44" s="8">
        <v>8</v>
      </c>
      <c r="AW44" s="8">
        <v>2</v>
      </c>
      <c r="AX44" s="8">
        <v>5</v>
      </c>
      <c r="AY44" s="8">
        <v>5</v>
      </c>
      <c r="AZ44" s="8">
        <v>5</v>
      </c>
      <c r="BA44" s="8">
        <v>5</v>
      </c>
      <c r="BB44" s="8">
        <v>5</v>
      </c>
      <c r="BC44" s="8">
        <v>5</v>
      </c>
      <c r="BD44" s="8">
        <v>5</v>
      </c>
      <c r="BE44" s="8">
        <v>5</v>
      </c>
      <c r="BF44" s="8">
        <v>5</v>
      </c>
      <c r="BG44" s="8">
        <v>5</v>
      </c>
      <c r="BH44" s="102">
        <v>5</v>
      </c>
      <c r="BI44" s="8">
        <v>5</v>
      </c>
      <c r="BJ44" s="8">
        <v>5</v>
      </c>
      <c r="BK44" s="8">
        <v>5</v>
      </c>
      <c r="BL44" s="8"/>
      <c r="BM44" s="8">
        <v>5</v>
      </c>
      <c r="BN44" s="8">
        <v>5</v>
      </c>
      <c r="BO44" s="8">
        <v>4</v>
      </c>
      <c r="BP44" s="8">
        <v>5</v>
      </c>
      <c r="BQ44" s="8">
        <v>4</v>
      </c>
      <c r="BR44" s="8">
        <v>5</v>
      </c>
      <c r="BS44" s="8">
        <v>4</v>
      </c>
      <c r="BT44" s="8">
        <v>4</v>
      </c>
      <c r="BU44" s="8">
        <v>5</v>
      </c>
      <c r="BV44" s="8">
        <v>5</v>
      </c>
      <c r="BW44" s="8">
        <v>5</v>
      </c>
      <c r="BX44" s="8">
        <v>5</v>
      </c>
      <c r="BY44" s="8">
        <v>5</v>
      </c>
      <c r="BZ44" s="8">
        <v>5</v>
      </c>
      <c r="CA44" s="8">
        <v>4</v>
      </c>
      <c r="CB44" s="8">
        <v>5</v>
      </c>
      <c r="CC44" s="8">
        <v>5</v>
      </c>
      <c r="CD44" s="8">
        <v>5</v>
      </c>
      <c r="CE44" s="8">
        <v>5</v>
      </c>
      <c r="CF44" s="8">
        <v>5</v>
      </c>
      <c r="CG44" s="8">
        <v>3</v>
      </c>
      <c r="CH44" s="8">
        <v>5</v>
      </c>
      <c r="CI44" s="8">
        <v>5</v>
      </c>
      <c r="CJ44" s="8">
        <v>4</v>
      </c>
      <c r="CK44" s="8">
        <v>3</v>
      </c>
      <c r="CL44" s="8">
        <v>5</v>
      </c>
      <c r="CM44" s="8"/>
    </row>
    <row r="45" spans="1:91" ht="12.75" customHeight="1">
      <c r="A45" s="12">
        <v>5</v>
      </c>
      <c r="B45" s="107" t="s">
        <v>117</v>
      </c>
      <c r="C45" s="108"/>
      <c r="D45" s="108"/>
      <c r="E45" s="108"/>
      <c r="F45" s="108"/>
      <c r="G45" s="109"/>
      <c r="H45" s="30">
        <f t="shared" si="1"/>
        <v>4.8620689655172411</v>
      </c>
      <c r="I45" s="32"/>
      <c r="J45" s="46">
        <f t="shared" si="2"/>
        <v>1</v>
      </c>
      <c r="K45" s="47">
        <f t="shared" si="3"/>
        <v>1.6949152542372881E-2</v>
      </c>
      <c r="L45" s="9"/>
      <c r="M45" s="43" t="s">
        <v>58</v>
      </c>
      <c r="N45" s="12">
        <f>COUNTIF($V$45:$CC$45,N40)</f>
        <v>0</v>
      </c>
      <c r="O45" s="12">
        <f>COUNTIF($V$45:$CC$45,O40)</f>
        <v>0</v>
      </c>
      <c r="P45" s="12">
        <f>COUNTIF($V$45:$CC$45,P40)</f>
        <v>3</v>
      </c>
      <c r="Q45" s="12">
        <f>COUNTIF($V$45:$CC$45,Q40)</f>
        <v>2</v>
      </c>
      <c r="R45" s="12">
        <f>COUNTIF($V$45:$CC$45,R40)</f>
        <v>53</v>
      </c>
      <c r="S45" s="12">
        <f t="shared" si="4"/>
        <v>58</v>
      </c>
      <c r="T45" s="7"/>
      <c r="U45" s="43" t="s">
        <v>58</v>
      </c>
      <c r="V45" s="8">
        <v>4</v>
      </c>
      <c r="W45" s="8">
        <v>5</v>
      </c>
      <c r="X45" s="8">
        <v>5</v>
      </c>
      <c r="Y45" s="8">
        <v>5</v>
      </c>
      <c r="Z45" s="8">
        <v>5</v>
      </c>
      <c r="AA45" s="8">
        <v>5</v>
      </c>
      <c r="AB45" s="8">
        <v>5</v>
      </c>
      <c r="AC45" s="8">
        <v>5</v>
      </c>
      <c r="AD45" s="8">
        <v>5</v>
      </c>
      <c r="AE45" s="8">
        <v>5</v>
      </c>
      <c r="AF45" s="8">
        <v>5</v>
      </c>
      <c r="AG45" s="8">
        <v>5</v>
      </c>
      <c r="AH45" s="8">
        <v>5</v>
      </c>
      <c r="AI45" s="8">
        <v>5</v>
      </c>
      <c r="AJ45" s="8">
        <v>5</v>
      </c>
      <c r="AK45" s="8">
        <v>5</v>
      </c>
      <c r="AL45" s="8">
        <v>5</v>
      </c>
      <c r="AM45" s="8">
        <v>5</v>
      </c>
      <c r="AN45" s="8">
        <v>5</v>
      </c>
      <c r="AO45" s="8">
        <v>5</v>
      </c>
      <c r="AP45" s="8">
        <v>5</v>
      </c>
      <c r="AQ45" s="8">
        <v>5</v>
      </c>
      <c r="AR45" s="8">
        <v>5</v>
      </c>
      <c r="AS45" s="8">
        <v>5</v>
      </c>
      <c r="AT45" s="8">
        <v>5</v>
      </c>
      <c r="AU45" s="8">
        <v>5</v>
      </c>
      <c r="AV45" s="8">
        <v>8</v>
      </c>
      <c r="AW45" s="8">
        <v>3</v>
      </c>
      <c r="AX45" s="8">
        <v>5</v>
      </c>
      <c r="AY45" s="8">
        <v>5</v>
      </c>
      <c r="AZ45" s="8">
        <v>5</v>
      </c>
      <c r="BA45" s="8">
        <v>5</v>
      </c>
      <c r="BB45" s="8">
        <v>5</v>
      </c>
      <c r="BC45" s="8">
        <v>5</v>
      </c>
      <c r="BD45" s="8">
        <v>5</v>
      </c>
      <c r="BE45" s="8">
        <v>5</v>
      </c>
      <c r="BF45" s="8">
        <v>5</v>
      </c>
      <c r="BG45" s="8">
        <v>5</v>
      </c>
      <c r="BH45" s="102">
        <v>5</v>
      </c>
      <c r="BI45" s="8">
        <v>5</v>
      </c>
      <c r="BJ45" s="8">
        <v>5</v>
      </c>
      <c r="BK45" s="8">
        <v>5</v>
      </c>
      <c r="BL45" s="8"/>
      <c r="BM45" s="8">
        <v>5</v>
      </c>
      <c r="BN45" s="8">
        <v>5</v>
      </c>
      <c r="BO45" s="8">
        <v>3</v>
      </c>
      <c r="BP45" s="8">
        <v>5</v>
      </c>
      <c r="BQ45" s="8">
        <v>5</v>
      </c>
      <c r="BR45" s="8">
        <v>5</v>
      </c>
      <c r="BS45" s="8">
        <v>3</v>
      </c>
      <c r="BT45" s="8">
        <v>4</v>
      </c>
      <c r="BU45" s="8">
        <v>5</v>
      </c>
      <c r="BV45" s="8">
        <v>5</v>
      </c>
      <c r="BW45" s="8">
        <v>5</v>
      </c>
      <c r="BX45" s="8">
        <v>5</v>
      </c>
      <c r="BY45" s="8">
        <v>5</v>
      </c>
      <c r="BZ45" s="8">
        <v>5</v>
      </c>
      <c r="CA45" s="8">
        <v>5</v>
      </c>
      <c r="CB45" s="8">
        <v>5</v>
      </c>
      <c r="CC45" s="8">
        <v>5</v>
      </c>
      <c r="CD45" s="8">
        <v>5</v>
      </c>
      <c r="CE45" s="8">
        <v>5</v>
      </c>
      <c r="CF45" s="8">
        <v>5</v>
      </c>
      <c r="CG45" s="8">
        <v>3</v>
      </c>
      <c r="CH45" s="8">
        <v>5</v>
      </c>
      <c r="CI45" s="8">
        <v>5</v>
      </c>
      <c r="CJ45" s="8">
        <v>3</v>
      </c>
      <c r="CK45" s="8">
        <v>3</v>
      </c>
      <c r="CL45" s="8">
        <v>5</v>
      </c>
      <c r="CM45" s="8"/>
    </row>
    <row r="46" spans="1:91" ht="12.75" customHeight="1">
      <c r="A46" s="12">
        <v>6</v>
      </c>
      <c r="B46" s="107" t="s">
        <v>118</v>
      </c>
      <c r="C46" s="108"/>
      <c r="D46" s="108"/>
      <c r="E46" s="108"/>
      <c r="F46" s="108"/>
      <c r="G46" s="109"/>
      <c r="H46" s="30">
        <f t="shared" si="1"/>
        <v>4.8448275862068968</v>
      </c>
      <c r="I46" s="32"/>
      <c r="J46" s="46">
        <f t="shared" si="2"/>
        <v>1</v>
      </c>
      <c r="K46" s="47">
        <f t="shared" si="3"/>
        <v>1.6949152542372881E-2</v>
      </c>
      <c r="L46" s="9"/>
      <c r="M46" s="43" t="s">
        <v>59</v>
      </c>
      <c r="N46" s="12">
        <f>COUNTIF($V$46:$CC$46,N40)</f>
        <v>0</v>
      </c>
      <c r="O46" s="12">
        <f>COUNTIF($V$46:$CC$46,O40)</f>
        <v>1</v>
      </c>
      <c r="P46" s="12">
        <f>COUNTIF($V$46:$CC$46,P40)</f>
        <v>1</v>
      </c>
      <c r="Q46" s="12">
        <f>COUNTIF($V$46:$CC$46,Q40)</f>
        <v>4</v>
      </c>
      <c r="R46" s="12">
        <f>COUNTIF($V$46:$CC$46,R40)</f>
        <v>52</v>
      </c>
      <c r="S46" s="12">
        <f t="shared" si="4"/>
        <v>58</v>
      </c>
      <c r="T46" s="7"/>
      <c r="U46" s="43" t="s">
        <v>59</v>
      </c>
      <c r="V46" s="8">
        <v>4</v>
      </c>
      <c r="W46" s="8">
        <v>5</v>
      </c>
      <c r="X46" s="8">
        <v>5</v>
      </c>
      <c r="Y46" s="8">
        <v>5</v>
      </c>
      <c r="Z46" s="8">
        <v>5</v>
      </c>
      <c r="AA46" s="8">
        <v>5</v>
      </c>
      <c r="AB46" s="8">
        <v>5</v>
      </c>
      <c r="AC46" s="8">
        <v>5</v>
      </c>
      <c r="AD46" s="8">
        <v>5</v>
      </c>
      <c r="AE46" s="8">
        <v>4</v>
      </c>
      <c r="AF46" s="8">
        <v>5</v>
      </c>
      <c r="AG46" s="8">
        <v>5</v>
      </c>
      <c r="AH46" s="8">
        <v>5</v>
      </c>
      <c r="AI46" s="8">
        <v>5</v>
      </c>
      <c r="AJ46" s="8">
        <v>5</v>
      </c>
      <c r="AK46" s="8">
        <v>5</v>
      </c>
      <c r="AL46" s="8">
        <v>5</v>
      </c>
      <c r="AM46" s="8">
        <v>5</v>
      </c>
      <c r="AN46" s="8">
        <v>5</v>
      </c>
      <c r="AO46" s="8">
        <v>5</v>
      </c>
      <c r="AP46" s="8">
        <v>5</v>
      </c>
      <c r="AQ46" s="8">
        <v>5</v>
      </c>
      <c r="AR46" s="8">
        <v>5</v>
      </c>
      <c r="AS46" s="8">
        <v>5</v>
      </c>
      <c r="AT46" s="8">
        <v>5</v>
      </c>
      <c r="AU46" s="8">
        <v>5</v>
      </c>
      <c r="AV46" s="8">
        <v>8</v>
      </c>
      <c r="AW46" s="8">
        <v>3</v>
      </c>
      <c r="AX46" s="8">
        <v>5</v>
      </c>
      <c r="AY46" s="8">
        <v>5</v>
      </c>
      <c r="AZ46" s="8">
        <v>5</v>
      </c>
      <c r="BA46" s="8">
        <v>5</v>
      </c>
      <c r="BB46" s="8">
        <v>5</v>
      </c>
      <c r="BC46" s="8">
        <v>5</v>
      </c>
      <c r="BD46" s="8">
        <v>5</v>
      </c>
      <c r="BE46" s="8">
        <v>5</v>
      </c>
      <c r="BF46" s="8">
        <v>5</v>
      </c>
      <c r="BG46" s="8">
        <v>5</v>
      </c>
      <c r="BH46" s="102">
        <v>5</v>
      </c>
      <c r="BI46" s="8">
        <v>5</v>
      </c>
      <c r="BJ46" s="8">
        <v>5</v>
      </c>
      <c r="BK46" s="8">
        <v>5</v>
      </c>
      <c r="BL46" s="8"/>
      <c r="BM46" s="8">
        <v>5</v>
      </c>
      <c r="BN46" s="8">
        <v>5</v>
      </c>
      <c r="BO46" s="8">
        <v>4</v>
      </c>
      <c r="BP46" s="8">
        <v>5</v>
      </c>
      <c r="BQ46" s="8">
        <v>5</v>
      </c>
      <c r="BR46" s="8">
        <v>5</v>
      </c>
      <c r="BS46" s="8">
        <v>2</v>
      </c>
      <c r="BT46" s="8">
        <v>4</v>
      </c>
      <c r="BU46" s="8">
        <v>5</v>
      </c>
      <c r="BV46" s="8">
        <v>5</v>
      </c>
      <c r="BW46" s="8">
        <v>5</v>
      </c>
      <c r="BX46" s="8">
        <v>5</v>
      </c>
      <c r="BY46" s="8">
        <v>5</v>
      </c>
      <c r="BZ46" s="8">
        <v>5</v>
      </c>
      <c r="CA46" s="8">
        <v>5</v>
      </c>
      <c r="CB46" s="8">
        <v>5</v>
      </c>
      <c r="CC46" s="8">
        <v>5</v>
      </c>
      <c r="CD46" s="8">
        <v>5</v>
      </c>
      <c r="CE46" s="8">
        <v>5</v>
      </c>
      <c r="CF46" s="8">
        <v>5</v>
      </c>
      <c r="CG46" s="8">
        <v>3</v>
      </c>
      <c r="CH46" s="8">
        <v>5</v>
      </c>
      <c r="CI46" s="8">
        <v>5</v>
      </c>
      <c r="CJ46" s="8">
        <v>2</v>
      </c>
      <c r="CK46" s="8">
        <v>3</v>
      </c>
      <c r="CL46" s="8">
        <v>5</v>
      </c>
      <c r="CM46" s="8"/>
    </row>
    <row r="47" spans="1:91" ht="30" customHeight="1">
      <c r="A47" s="12">
        <v>7</v>
      </c>
      <c r="B47" s="107" t="s">
        <v>119</v>
      </c>
      <c r="C47" s="108"/>
      <c r="D47" s="108"/>
      <c r="E47" s="108"/>
      <c r="F47" s="108"/>
      <c r="G47" s="109"/>
      <c r="H47" s="30">
        <f t="shared" si="1"/>
        <v>4.8620689655172411</v>
      </c>
      <c r="I47" s="32"/>
      <c r="J47" s="46">
        <f t="shared" si="2"/>
        <v>1</v>
      </c>
      <c r="K47" s="47">
        <f t="shared" si="3"/>
        <v>1.6949152542372881E-2</v>
      </c>
      <c r="L47" s="9"/>
      <c r="M47" s="44" t="s">
        <v>60</v>
      </c>
      <c r="N47" s="12">
        <f>COUNTIF($V$47:$CC$47,N40)</f>
        <v>0</v>
      </c>
      <c r="O47" s="12">
        <f>COUNTIF($V$47:$CC$47,O40)</f>
        <v>1</v>
      </c>
      <c r="P47" s="12">
        <f>COUNTIF($V$47:$CC$47,P40)</f>
        <v>2</v>
      </c>
      <c r="Q47" s="12">
        <f>COUNTIF($V$47:$CC$47,Q40)</f>
        <v>1</v>
      </c>
      <c r="R47" s="12">
        <f>COUNTIF($V$47:$CC$47,R40)</f>
        <v>54</v>
      </c>
      <c r="S47" s="12">
        <f t="shared" si="4"/>
        <v>58</v>
      </c>
      <c r="T47" s="7"/>
      <c r="U47" s="44" t="s">
        <v>60</v>
      </c>
      <c r="V47" s="8">
        <v>3</v>
      </c>
      <c r="W47" s="8">
        <v>5</v>
      </c>
      <c r="X47" s="8">
        <v>5</v>
      </c>
      <c r="Y47" s="8">
        <v>5</v>
      </c>
      <c r="Z47" s="8">
        <v>5</v>
      </c>
      <c r="AA47" s="8">
        <v>5</v>
      </c>
      <c r="AB47" s="8">
        <v>5</v>
      </c>
      <c r="AC47" s="8">
        <v>5</v>
      </c>
      <c r="AD47" s="8">
        <v>5</v>
      </c>
      <c r="AE47" s="8">
        <v>5</v>
      </c>
      <c r="AF47" s="8">
        <v>5</v>
      </c>
      <c r="AG47" s="8">
        <v>5</v>
      </c>
      <c r="AH47" s="8">
        <v>5</v>
      </c>
      <c r="AI47" s="8">
        <v>5</v>
      </c>
      <c r="AJ47" s="8">
        <v>5</v>
      </c>
      <c r="AK47" s="8">
        <v>5</v>
      </c>
      <c r="AL47" s="8">
        <v>5</v>
      </c>
      <c r="AM47" s="8">
        <v>5</v>
      </c>
      <c r="AN47" s="8">
        <v>5</v>
      </c>
      <c r="AO47" s="8">
        <v>5</v>
      </c>
      <c r="AP47" s="8">
        <v>5</v>
      </c>
      <c r="AQ47" s="8">
        <v>5</v>
      </c>
      <c r="AR47" s="8">
        <v>5</v>
      </c>
      <c r="AS47" s="8">
        <v>5</v>
      </c>
      <c r="AT47" s="8">
        <v>5</v>
      </c>
      <c r="AU47" s="8">
        <v>5</v>
      </c>
      <c r="AV47" s="8">
        <v>8</v>
      </c>
      <c r="AW47" s="8">
        <v>3</v>
      </c>
      <c r="AX47" s="8">
        <v>5</v>
      </c>
      <c r="AY47" s="8">
        <v>5</v>
      </c>
      <c r="AZ47" s="8">
        <v>5</v>
      </c>
      <c r="BA47" s="8">
        <v>5</v>
      </c>
      <c r="BB47" s="8">
        <v>5</v>
      </c>
      <c r="BC47" s="8">
        <v>5</v>
      </c>
      <c r="BD47" s="8">
        <v>5</v>
      </c>
      <c r="BE47" s="8">
        <v>5</v>
      </c>
      <c r="BF47" s="8">
        <v>5</v>
      </c>
      <c r="BG47" s="8">
        <v>5</v>
      </c>
      <c r="BH47" s="102">
        <v>5</v>
      </c>
      <c r="BI47" s="8">
        <v>5</v>
      </c>
      <c r="BJ47" s="8">
        <v>5</v>
      </c>
      <c r="BK47" s="8">
        <v>5</v>
      </c>
      <c r="BL47" s="8"/>
      <c r="BM47" s="8">
        <v>5</v>
      </c>
      <c r="BN47" s="8">
        <v>5</v>
      </c>
      <c r="BO47" s="8">
        <v>5</v>
      </c>
      <c r="BP47" s="8">
        <v>5</v>
      </c>
      <c r="BQ47" s="8">
        <v>5</v>
      </c>
      <c r="BR47" s="8">
        <v>5</v>
      </c>
      <c r="BS47" s="8">
        <v>2</v>
      </c>
      <c r="BT47" s="8">
        <v>4</v>
      </c>
      <c r="BU47" s="8">
        <v>5</v>
      </c>
      <c r="BV47" s="8">
        <v>5</v>
      </c>
      <c r="BW47" s="8">
        <v>5</v>
      </c>
      <c r="BX47" s="8">
        <v>5</v>
      </c>
      <c r="BY47" s="8">
        <v>5</v>
      </c>
      <c r="BZ47" s="8">
        <v>5</v>
      </c>
      <c r="CA47" s="8">
        <v>5</v>
      </c>
      <c r="CB47" s="8">
        <v>5</v>
      </c>
      <c r="CC47" s="8">
        <v>5</v>
      </c>
      <c r="CD47" s="8">
        <v>5</v>
      </c>
      <c r="CE47" s="8">
        <v>5</v>
      </c>
      <c r="CF47" s="8">
        <v>5</v>
      </c>
      <c r="CG47" s="8">
        <v>3</v>
      </c>
      <c r="CH47" s="8">
        <v>5</v>
      </c>
      <c r="CI47" s="8">
        <v>5</v>
      </c>
      <c r="CJ47" s="8">
        <v>3</v>
      </c>
      <c r="CK47" s="8">
        <v>3</v>
      </c>
      <c r="CL47" s="8">
        <v>5</v>
      </c>
      <c r="CM47" s="8"/>
    </row>
    <row r="48" spans="1:91" ht="30" customHeight="1">
      <c r="A48" s="12">
        <v>8</v>
      </c>
      <c r="B48" s="107" t="s">
        <v>120</v>
      </c>
      <c r="C48" s="108"/>
      <c r="D48" s="108"/>
      <c r="E48" s="108"/>
      <c r="F48" s="108"/>
      <c r="G48" s="109"/>
      <c r="H48" s="30">
        <f t="shared" si="1"/>
        <v>4.8793103448275863</v>
      </c>
      <c r="I48" s="32"/>
      <c r="J48" s="46">
        <f t="shared" si="2"/>
        <v>1</v>
      </c>
      <c r="K48" s="47">
        <f t="shared" si="3"/>
        <v>1.6949152542372881E-2</v>
      </c>
      <c r="L48" s="9"/>
      <c r="M48" s="44" t="s">
        <v>61</v>
      </c>
      <c r="N48" s="12">
        <f>COUNTIF($V$48:$CC$48,N40)</f>
        <v>0</v>
      </c>
      <c r="O48" s="12">
        <f>COUNTIF($V$48:$CC$48,O40)</f>
        <v>0</v>
      </c>
      <c r="P48" s="12">
        <f>COUNTIF($V$48:$CC$48,P40)</f>
        <v>2</v>
      </c>
      <c r="Q48" s="12">
        <f>COUNTIF($V$48:$CC$48,Q40)</f>
        <v>3</v>
      </c>
      <c r="R48" s="12">
        <f>COUNTIF($V$48:$CC$48,R40)</f>
        <v>53</v>
      </c>
      <c r="S48" s="12">
        <f t="shared" si="4"/>
        <v>58</v>
      </c>
      <c r="T48" s="7"/>
      <c r="U48" s="44" t="s">
        <v>61</v>
      </c>
      <c r="V48" s="8">
        <v>4</v>
      </c>
      <c r="W48" s="8">
        <v>5</v>
      </c>
      <c r="X48" s="8">
        <v>5</v>
      </c>
      <c r="Y48" s="8">
        <v>5</v>
      </c>
      <c r="Z48" s="8">
        <v>5</v>
      </c>
      <c r="AA48" s="8">
        <v>5</v>
      </c>
      <c r="AB48" s="8">
        <v>5</v>
      </c>
      <c r="AC48" s="8">
        <v>5</v>
      </c>
      <c r="AD48" s="8">
        <v>5</v>
      </c>
      <c r="AE48" s="8">
        <v>5</v>
      </c>
      <c r="AF48" s="8">
        <v>5</v>
      </c>
      <c r="AG48" s="8">
        <v>5</v>
      </c>
      <c r="AH48" s="8">
        <v>5</v>
      </c>
      <c r="AI48" s="8">
        <v>5</v>
      </c>
      <c r="AJ48" s="8">
        <v>5</v>
      </c>
      <c r="AK48" s="8">
        <v>5</v>
      </c>
      <c r="AL48" s="8">
        <v>5</v>
      </c>
      <c r="AM48" s="8">
        <v>5</v>
      </c>
      <c r="AN48" s="8">
        <v>5</v>
      </c>
      <c r="AO48" s="8">
        <v>5</v>
      </c>
      <c r="AP48" s="8">
        <v>5</v>
      </c>
      <c r="AQ48" s="8">
        <v>5</v>
      </c>
      <c r="AR48" s="8">
        <v>5</v>
      </c>
      <c r="AS48" s="8">
        <v>5</v>
      </c>
      <c r="AT48" s="8">
        <v>5</v>
      </c>
      <c r="AU48" s="8">
        <v>5</v>
      </c>
      <c r="AV48" s="8">
        <v>8</v>
      </c>
      <c r="AW48" s="8">
        <v>3</v>
      </c>
      <c r="AX48" s="8">
        <v>5</v>
      </c>
      <c r="AY48" s="8">
        <v>5</v>
      </c>
      <c r="AZ48" s="8">
        <v>5</v>
      </c>
      <c r="BA48" s="8">
        <v>5</v>
      </c>
      <c r="BB48" s="8">
        <v>5</v>
      </c>
      <c r="BC48" s="8">
        <v>5</v>
      </c>
      <c r="BD48" s="8">
        <v>5</v>
      </c>
      <c r="BE48" s="8">
        <v>5</v>
      </c>
      <c r="BF48" s="8">
        <v>5</v>
      </c>
      <c r="BG48" s="8">
        <v>5</v>
      </c>
      <c r="BH48" s="102">
        <v>5</v>
      </c>
      <c r="BI48" s="8">
        <v>5</v>
      </c>
      <c r="BJ48" s="8">
        <v>5</v>
      </c>
      <c r="BK48" s="8">
        <v>5</v>
      </c>
      <c r="BL48" s="8"/>
      <c r="BM48" s="8">
        <v>5</v>
      </c>
      <c r="BN48" s="8">
        <v>5</v>
      </c>
      <c r="BO48" s="8">
        <v>5</v>
      </c>
      <c r="BP48" s="8">
        <v>5</v>
      </c>
      <c r="BQ48" s="8">
        <v>4</v>
      </c>
      <c r="BR48" s="8">
        <v>5</v>
      </c>
      <c r="BS48" s="8">
        <v>3</v>
      </c>
      <c r="BT48" s="8">
        <v>5</v>
      </c>
      <c r="BU48" s="8">
        <v>5</v>
      </c>
      <c r="BV48" s="8">
        <v>5</v>
      </c>
      <c r="BW48" s="8">
        <v>5</v>
      </c>
      <c r="BX48" s="8">
        <v>5</v>
      </c>
      <c r="BY48" s="8">
        <v>5</v>
      </c>
      <c r="BZ48" s="8">
        <v>5</v>
      </c>
      <c r="CA48" s="8">
        <v>4</v>
      </c>
      <c r="CB48" s="8">
        <v>5</v>
      </c>
      <c r="CC48" s="8">
        <v>5</v>
      </c>
      <c r="CD48" s="8">
        <v>5</v>
      </c>
      <c r="CE48" s="8">
        <v>5</v>
      </c>
      <c r="CF48" s="8">
        <v>5</v>
      </c>
      <c r="CG48" s="8">
        <v>3</v>
      </c>
      <c r="CH48" s="8">
        <v>5</v>
      </c>
      <c r="CI48" s="8">
        <v>5</v>
      </c>
      <c r="CJ48" s="8">
        <v>4</v>
      </c>
      <c r="CK48" s="8">
        <v>3</v>
      </c>
      <c r="CL48" s="8">
        <v>5</v>
      </c>
      <c r="CM48" s="8"/>
    </row>
    <row r="49" spans="1:91" ht="27" customHeight="1">
      <c r="A49" s="12">
        <v>9</v>
      </c>
      <c r="B49" s="107" t="s">
        <v>121</v>
      </c>
      <c r="C49" s="108"/>
      <c r="D49" s="108"/>
      <c r="E49" s="108"/>
      <c r="F49" s="108"/>
      <c r="G49" s="109"/>
      <c r="H49" s="30">
        <f t="shared" si="1"/>
        <v>4.7346938775510203</v>
      </c>
      <c r="I49" s="32"/>
      <c r="J49" s="46">
        <f t="shared" si="2"/>
        <v>11</v>
      </c>
      <c r="K49" s="47">
        <f t="shared" si="3"/>
        <v>0.18333333333333332</v>
      </c>
      <c r="L49" s="9"/>
      <c r="M49" s="44" t="s">
        <v>62</v>
      </c>
      <c r="N49" s="12">
        <f>COUNTIF($V$49:$CC$49,N40)</f>
        <v>0</v>
      </c>
      <c r="O49" s="12">
        <f>COUNTIF($V$49:$CC$49,O40)</f>
        <v>0</v>
      </c>
      <c r="P49" s="12">
        <f>COUNTIF($V$49:$CC$49,P40)</f>
        <v>4</v>
      </c>
      <c r="Q49" s="12">
        <f>COUNTIF($V$49:$CC$49,Q40)</f>
        <v>5</v>
      </c>
      <c r="R49" s="12">
        <f>COUNTIF($V$49:$CC$49,R40)</f>
        <v>40</v>
      </c>
      <c r="S49" s="12">
        <f t="shared" si="4"/>
        <v>49</v>
      </c>
      <c r="T49" s="7"/>
      <c r="U49" s="44" t="s">
        <v>62</v>
      </c>
      <c r="V49" s="8">
        <v>3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/>
      <c r="AD49" s="8"/>
      <c r="AE49" s="8"/>
      <c r="AF49" s="8">
        <v>5</v>
      </c>
      <c r="AG49" s="8">
        <v>5</v>
      </c>
      <c r="AH49" s="8">
        <v>5</v>
      </c>
      <c r="AI49" s="8">
        <v>5</v>
      </c>
      <c r="AJ49" s="8">
        <v>3</v>
      </c>
      <c r="AK49" s="8"/>
      <c r="AL49" s="8">
        <v>5</v>
      </c>
      <c r="AM49" s="8">
        <v>5</v>
      </c>
      <c r="AN49" s="8"/>
      <c r="AO49" s="8">
        <v>5</v>
      </c>
      <c r="AP49" s="8">
        <v>5</v>
      </c>
      <c r="AQ49" s="8">
        <v>5</v>
      </c>
      <c r="AR49" s="8">
        <v>5</v>
      </c>
      <c r="AS49" s="8"/>
      <c r="AT49" s="8"/>
      <c r="AU49" s="8">
        <v>5</v>
      </c>
      <c r="AV49" s="102"/>
      <c r="AW49" s="8">
        <v>3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/>
      <c r="BH49" s="8">
        <v>5</v>
      </c>
      <c r="BI49" s="8">
        <v>5</v>
      </c>
      <c r="BJ49" s="8"/>
      <c r="BK49" s="8">
        <v>5</v>
      </c>
      <c r="BL49" s="8"/>
      <c r="BM49" s="8">
        <v>5</v>
      </c>
      <c r="BN49" s="8">
        <v>5</v>
      </c>
      <c r="BO49" s="8">
        <v>4</v>
      </c>
      <c r="BP49" s="8">
        <v>5</v>
      </c>
      <c r="BQ49" s="8">
        <v>4</v>
      </c>
      <c r="BR49" s="8">
        <v>5</v>
      </c>
      <c r="BS49" s="8">
        <v>4</v>
      </c>
      <c r="BT49" s="8">
        <v>4</v>
      </c>
      <c r="BU49" s="8">
        <v>5</v>
      </c>
      <c r="BV49" s="8">
        <v>5</v>
      </c>
      <c r="BW49" s="8">
        <v>5</v>
      </c>
      <c r="BX49" s="8">
        <v>5</v>
      </c>
      <c r="BY49" s="8">
        <v>5</v>
      </c>
      <c r="BZ49" s="8">
        <v>5</v>
      </c>
      <c r="CA49" s="8">
        <v>4</v>
      </c>
      <c r="CB49" s="8">
        <v>5</v>
      </c>
      <c r="CC49" s="8">
        <v>3</v>
      </c>
      <c r="CD49" s="8">
        <v>5</v>
      </c>
      <c r="CE49" s="8">
        <v>5</v>
      </c>
      <c r="CF49" s="8">
        <v>5</v>
      </c>
      <c r="CG49" s="8">
        <v>3</v>
      </c>
      <c r="CH49" s="8">
        <v>5</v>
      </c>
      <c r="CI49" s="8">
        <v>5</v>
      </c>
      <c r="CJ49" s="8">
        <v>4</v>
      </c>
      <c r="CK49" s="8">
        <v>3</v>
      </c>
      <c r="CL49" s="8">
        <v>5</v>
      </c>
      <c r="CM49" s="8"/>
    </row>
    <row r="50" spans="1:91" ht="27.75" customHeight="1">
      <c r="A50" s="110" t="s">
        <v>13</v>
      </c>
      <c r="B50" s="111"/>
      <c r="C50" s="111"/>
      <c r="D50" s="111"/>
      <c r="E50" s="111"/>
      <c r="F50" s="111"/>
      <c r="G50" s="112"/>
      <c r="H50" s="57">
        <f>AVERAGE(H41:H49)</f>
        <v>4.8210962545937912</v>
      </c>
      <c r="I50" s="49"/>
      <c r="J50" s="106" t="s">
        <v>71</v>
      </c>
      <c r="K50" s="106"/>
      <c r="L50" s="50">
        <f>SUM(J41:J49)</f>
        <v>19</v>
      </c>
      <c r="M50" s="7"/>
      <c r="N50" s="7"/>
      <c r="O50" s="7"/>
      <c r="P50" s="7"/>
      <c r="Q50" s="7"/>
      <c r="R50" s="7"/>
      <c r="S50" s="7"/>
      <c r="T50" s="7"/>
    </row>
    <row r="53" spans="1:91">
      <c r="B53" s="15" t="s">
        <v>101</v>
      </c>
    </row>
    <row r="54" spans="1:91">
      <c r="B54" s="103" t="s">
        <v>139</v>
      </c>
    </row>
    <row r="141" spans="21:21" ht="13.5" thickBot="1"/>
    <row r="142" spans="21:21" ht="13.5" thickBot="1">
      <c r="U142" s="4" t="e">
        <f>SUM(#REF!)</f>
        <v>#REF!</v>
      </c>
    </row>
  </sheetData>
  <mergeCells count="67">
    <mergeCell ref="V39:CM39"/>
    <mergeCell ref="J50:K50"/>
    <mergeCell ref="B45:G45"/>
    <mergeCell ref="B46:G46"/>
    <mergeCell ref="B47:G47"/>
    <mergeCell ref="B48:G48"/>
    <mergeCell ref="B49:G49"/>
    <mergeCell ref="A50:G50"/>
    <mergeCell ref="S39:S40"/>
    <mergeCell ref="B41:G41"/>
    <mergeCell ref="B42:G42"/>
    <mergeCell ref="B43:G43"/>
    <mergeCell ref="J39:K39"/>
    <mergeCell ref="N39:R39"/>
    <mergeCell ref="B44:G44"/>
    <mergeCell ref="B37:D37"/>
    <mergeCell ref="A39:A40"/>
    <mergeCell ref="B39:G40"/>
    <mergeCell ref="H39:H40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M15:M16"/>
    <mergeCell ref="N15:P15"/>
    <mergeCell ref="R15:R16"/>
    <mergeCell ref="V10:CC10"/>
    <mergeCell ref="H9:I9"/>
    <mergeCell ref="H10:I10"/>
    <mergeCell ref="T15:T16"/>
    <mergeCell ref="F16:H16"/>
    <mergeCell ref="N16:P16"/>
    <mergeCell ref="V13:CM13"/>
    <mergeCell ref="A14:H14"/>
    <mergeCell ref="N14:P14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M142"/>
  <sheetViews>
    <sheetView topLeftCell="A10" workbookViewId="0">
      <selection activeCell="CL51" sqref="CL51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91" width="2.7109375" customWidth="1"/>
  </cols>
  <sheetData>
    <row r="1" spans="1:91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9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91">
      <c r="A4" s="144" t="s">
        <v>79</v>
      </c>
      <c r="B4" s="144"/>
      <c r="C4" s="144"/>
      <c r="D4" s="144"/>
      <c r="E4" s="144"/>
      <c r="F4" s="114"/>
      <c r="G4" s="114"/>
      <c r="H4" s="11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9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91">
      <c r="A6" s="121" t="s">
        <v>129</v>
      </c>
      <c r="B6" s="121"/>
      <c r="C6" s="121"/>
      <c r="D6" s="121"/>
      <c r="E6" s="121"/>
      <c r="F6" s="121"/>
      <c r="G6" s="121"/>
      <c r="H6" s="121"/>
      <c r="I6" s="14"/>
      <c r="J6" s="14"/>
      <c r="K6" s="14"/>
    </row>
    <row r="7" spans="1:91">
      <c r="A7" s="144" t="s">
        <v>80</v>
      </c>
      <c r="B7" s="144"/>
      <c r="C7" s="144"/>
      <c r="D7" s="144"/>
      <c r="E7" s="144"/>
      <c r="F7" s="144"/>
      <c r="G7" s="144"/>
      <c r="H7" s="144"/>
      <c r="I7" s="14"/>
    </row>
    <row r="8" spans="1:91">
      <c r="A8" s="14"/>
      <c r="B8" s="2"/>
      <c r="C8" s="2"/>
      <c r="D8" s="2"/>
      <c r="E8" s="2"/>
      <c r="F8" s="2"/>
      <c r="G8" s="2"/>
    </row>
    <row r="9" spans="1:91">
      <c r="A9" s="123" t="s">
        <v>15</v>
      </c>
      <c r="B9" s="123"/>
      <c r="C9" s="123"/>
      <c r="D9" s="123"/>
      <c r="E9" s="123"/>
      <c r="F9" s="123"/>
      <c r="G9" s="124"/>
      <c r="H9" s="141">
        <v>60</v>
      </c>
      <c r="I9" s="142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47</v>
      </c>
    </row>
    <row r="10" spans="1:91">
      <c r="A10" s="125" t="s">
        <v>42</v>
      </c>
      <c r="B10" s="125"/>
      <c r="C10" s="125"/>
      <c r="D10" s="125"/>
      <c r="E10" s="125"/>
      <c r="F10" s="125"/>
      <c r="G10" s="126"/>
      <c r="H10" s="143" t="s">
        <v>131</v>
      </c>
      <c r="I10" s="142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51" t="s">
        <v>19</v>
      </c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  <c r="BI10" s="151"/>
      <c r="BJ10" s="151"/>
      <c r="BK10" s="151"/>
      <c r="BL10" s="151"/>
      <c r="BM10" s="151"/>
      <c r="BN10" s="151"/>
      <c r="BO10" s="151"/>
      <c r="BP10" s="151"/>
      <c r="BQ10" s="151"/>
      <c r="BR10" s="151"/>
      <c r="BS10" s="151"/>
      <c r="BT10" s="151"/>
      <c r="BU10" s="151"/>
      <c r="BV10" s="151"/>
      <c r="BW10" s="151"/>
      <c r="BX10" s="151"/>
      <c r="BY10" s="151"/>
      <c r="BZ10" s="151"/>
      <c r="CA10" s="151"/>
      <c r="CB10" s="151"/>
      <c r="CC10" s="151"/>
    </row>
    <row r="11" spans="1:9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9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91">
      <c r="V13" s="148" t="s">
        <v>63</v>
      </c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50"/>
      <c r="CE13" s="150"/>
      <c r="CF13" s="150"/>
      <c r="CG13" s="150"/>
      <c r="CH13" s="150"/>
      <c r="CI13" s="150"/>
      <c r="CJ13" s="150"/>
      <c r="CK13" s="150"/>
      <c r="CL13" s="150"/>
      <c r="CM13" s="150"/>
    </row>
    <row r="14" spans="1:91">
      <c r="A14" s="132" t="s">
        <v>19</v>
      </c>
      <c r="B14" s="123"/>
      <c r="C14" s="123"/>
      <c r="D14" s="123"/>
      <c r="E14" s="123"/>
      <c r="F14" s="123"/>
      <c r="G14" s="123"/>
      <c r="H14" s="123"/>
      <c r="I14" s="1"/>
      <c r="J14" s="1"/>
      <c r="K14" s="1"/>
      <c r="N14" s="152" t="s">
        <v>48</v>
      </c>
      <c r="O14" s="127"/>
      <c r="P14" s="127"/>
      <c r="Q14" s="35" t="s">
        <v>45</v>
      </c>
      <c r="R14" s="36" t="s">
        <v>39</v>
      </c>
      <c r="U14" s="84" t="s">
        <v>50</v>
      </c>
      <c r="V14" s="83">
        <v>1</v>
      </c>
      <c r="W14" s="83">
        <v>2</v>
      </c>
      <c r="X14" s="83">
        <v>3</v>
      </c>
      <c r="Y14" s="83">
        <v>4</v>
      </c>
      <c r="Z14" s="83">
        <v>5</v>
      </c>
      <c r="AA14" s="83">
        <v>6</v>
      </c>
      <c r="AB14" s="83">
        <v>7</v>
      </c>
      <c r="AC14" s="83">
        <v>8</v>
      </c>
      <c r="AD14" s="83">
        <v>9</v>
      </c>
      <c r="AE14" s="83">
        <v>10</v>
      </c>
      <c r="AF14" s="83">
        <v>11</v>
      </c>
      <c r="AG14" s="83">
        <v>12</v>
      </c>
      <c r="AH14" s="83">
        <v>13</v>
      </c>
      <c r="AI14" s="83">
        <v>14</v>
      </c>
      <c r="AJ14" s="83">
        <v>15</v>
      </c>
      <c r="AK14" s="83">
        <v>16</v>
      </c>
      <c r="AL14" s="83">
        <v>17</v>
      </c>
      <c r="AM14" s="83">
        <v>18</v>
      </c>
      <c r="AN14" s="83">
        <v>19</v>
      </c>
      <c r="AO14" s="83">
        <v>20</v>
      </c>
      <c r="AP14" s="83">
        <v>21</v>
      </c>
      <c r="AQ14" s="83">
        <v>22</v>
      </c>
      <c r="AR14" s="83">
        <v>23</v>
      </c>
      <c r="AS14" s="83">
        <v>24</v>
      </c>
      <c r="AT14" s="83">
        <v>25</v>
      </c>
      <c r="AU14" s="83">
        <v>26</v>
      </c>
      <c r="AV14" s="83">
        <v>27</v>
      </c>
      <c r="AW14" s="83">
        <v>28</v>
      </c>
      <c r="AX14" s="83">
        <v>29</v>
      </c>
      <c r="AY14" s="83">
        <v>30</v>
      </c>
      <c r="AZ14" s="83">
        <v>31</v>
      </c>
      <c r="BA14" s="83">
        <v>32</v>
      </c>
      <c r="BB14" s="83">
        <v>33</v>
      </c>
      <c r="BC14" s="83">
        <v>34</v>
      </c>
      <c r="BD14" s="83">
        <v>35</v>
      </c>
      <c r="BE14" s="83">
        <v>36</v>
      </c>
      <c r="BF14" s="83">
        <v>37</v>
      </c>
      <c r="BG14" s="83">
        <v>38</v>
      </c>
      <c r="BH14" s="83">
        <v>39</v>
      </c>
      <c r="BI14" s="83">
        <v>40</v>
      </c>
      <c r="BJ14" s="83">
        <v>41</v>
      </c>
      <c r="BK14" s="83">
        <v>42</v>
      </c>
      <c r="BL14" s="83">
        <v>43</v>
      </c>
      <c r="BM14" s="83">
        <v>44</v>
      </c>
      <c r="BN14" s="83">
        <v>45</v>
      </c>
      <c r="BO14" s="83">
        <v>46</v>
      </c>
      <c r="BP14" s="83">
        <v>47</v>
      </c>
      <c r="BQ14" s="83">
        <v>48</v>
      </c>
      <c r="BR14" s="83">
        <v>49</v>
      </c>
      <c r="BS14" s="83">
        <v>50</v>
      </c>
      <c r="BT14" s="83">
        <v>51</v>
      </c>
      <c r="BU14" s="83">
        <v>52</v>
      </c>
      <c r="BV14" s="83">
        <v>53</v>
      </c>
      <c r="BW14" s="83">
        <v>54</v>
      </c>
      <c r="BX14" s="83">
        <v>55</v>
      </c>
      <c r="BY14" s="83">
        <v>56</v>
      </c>
      <c r="BZ14" s="83">
        <v>57</v>
      </c>
      <c r="CA14" s="83">
        <v>58</v>
      </c>
      <c r="CB14" s="83">
        <v>59</v>
      </c>
      <c r="CC14" s="83">
        <v>60</v>
      </c>
      <c r="CD14" s="83">
        <v>61</v>
      </c>
      <c r="CE14" s="83">
        <v>62</v>
      </c>
      <c r="CF14" s="83">
        <v>63</v>
      </c>
      <c r="CG14" s="83">
        <v>64</v>
      </c>
      <c r="CH14" s="83">
        <v>65</v>
      </c>
      <c r="CI14" s="83">
        <v>66</v>
      </c>
      <c r="CJ14" s="83">
        <v>67</v>
      </c>
      <c r="CK14" s="83">
        <v>68</v>
      </c>
      <c r="CL14" s="83">
        <v>69</v>
      </c>
      <c r="CM14" s="83">
        <v>70</v>
      </c>
    </row>
    <row r="15" spans="1:9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35">
        <v>1</v>
      </c>
      <c r="N15" s="153" t="s">
        <v>17</v>
      </c>
      <c r="O15" s="154"/>
      <c r="P15" s="155"/>
      <c r="Q15" s="8">
        <f>COUNTA(V15:CC15)</f>
        <v>1</v>
      </c>
      <c r="R15" s="156">
        <f>SUM(Q15:Q16)</f>
        <v>60</v>
      </c>
      <c r="T15" s="135">
        <v>1</v>
      </c>
      <c r="U15" s="16" t="s">
        <v>17</v>
      </c>
      <c r="V15" s="43"/>
      <c r="W15" s="8"/>
      <c r="X15" s="8"/>
      <c r="Y15" s="8"/>
      <c r="Z15" s="8"/>
      <c r="AA15" s="8"/>
      <c r="AB15" s="8"/>
      <c r="AC15" s="8"/>
      <c r="AD15" s="8"/>
      <c r="AE15" s="102"/>
      <c r="AF15" s="8"/>
      <c r="AG15" s="102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102" t="s">
        <v>130</v>
      </c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102" t="s">
        <v>130</v>
      </c>
      <c r="CM15" s="8"/>
    </row>
    <row r="16" spans="1:91">
      <c r="A16" s="15"/>
      <c r="B16" s="13" t="s">
        <v>49</v>
      </c>
      <c r="C16" s="13"/>
      <c r="F16" s="133" t="s">
        <v>20</v>
      </c>
      <c r="G16" s="133"/>
      <c r="H16" s="134"/>
      <c r="I16" s="18"/>
      <c r="J16" s="18"/>
      <c r="K16" s="18"/>
      <c r="M16" s="135"/>
      <c r="N16" s="145" t="s">
        <v>18</v>
      </c>
      <c r="O16" s="146"/>
      <c r="P16" s="147"/>
      <c r="Q16" s="8">
        <f>COUNTA(V16:CC16)</f>
        <v>59</v>
      </c>
      <c r="R16" s="157"/>
      <c r="T16" s="135"/>
      <c r="U16" s="17" t="s">
        <v>18</v>
      </c>
      <c r="V16" s="102" t="s">
        <v>130</v>
      </c>
      <c r="W16" s="102" t="s">
        <v>130</v>
      </c>
      <c r="X16" s="102" t="s">
        <v>130</v>
      </c>
      <c r="Y16" s="102" t="s">
        <v>130</v>
      </c>
      <c r="Z16" s="102" t="s">
        <v>130</v>
      </c>
      <c r="AA16" s="102" t="s">
        <v>130</v>
      </c>
      <c r="AB16" s="102" t="s">
        <v>130</v>
      </c>
      <c r="AC16" s="102" t="s">
        <v>130</v>
      </c>
      <c r="AD16" s="102" t="s">
        <v>130</v>
      </c>
      <c r="AE16" s="102" t="s">
        <v>130</v>
      </c>
      <c r="AF16" s="102" t="s">
        <v>130</v>
      </c>
      <c r="AG16" s="102" t="s">
        <v>130</v>
      </c>
      <c r="AH16" s="102" t="s">
        <v>130</v>
      </c>
      <c r="AI16" s="102" t="s">
        <v>130</v>
      </c>
      <c r="AJ16" s="102" t="s">
        <v>130</v>
      </c>
      <c r="AK16" s="102" t="s">
        <v>130</v>
      </c>
      <c r="AL16" s="102" t="s">
        <v>130</v>
      </c>
      <c r="AM16" s="102" t="s">
        <v>130</v>
      </c>
      <c r="AN16" s="102" t="s">
        <v>130</v>
      </c>
      <c r="AO16" s="102" t="s">
        <v>130</v>
      </c>
      <c r="AP16" s="102" t="s">
        <v>130</v>
      </c>
      <c r="AQ16" s="102" t="s">
        <v>130</v>
      </c>
      <c r="AR16" s="102" t="s">
        <v>130</v>
      </c>
      <c r="AS16" s="102" t="s">
        <v>130</v>
      </c>
      <c r="AT16" s="102" t="s">
        <v>130</v>
      </c>
      <c r="AU16" s="102" t="s">
        <v>130</v>
      </c>
      <c r="AV16" s="102" t="s">
        <v>130</v>
      </c>
      <c r="AW16" s="102" t="s">
        <v>130</v>
      </c>
      <c r="AX16" s="102" t="s">
        <v>130</v>
      </c>
      <c r="AY16" s="102" t="s">
        <v>130</v>
      </c>
      <c r="AZ16" s="102" t="s">
        <v>130</v>
      </c>
      <c r="BA16" s="102" t="s">
        <v>130</v>
      </c>
      <c r="BB16" s="102" t="s">
        <v>130</v>
      </c>
      <c r="BC16" s="102" t="s">
        <v>130</v>
      </c>
      <c r="BD16" s="102" t="s">
        <v>130</v>
      </c>
      <c r="BE16" s="102" t="s">
        <v>130</v>
      </c>
      <c r="BF16" s="102" t="s">
        <v>130</v>
      </c>
      <c r="BG16" s="102" t="s">
        <v>130</v>
      </c>
      <c r="BH16" s="102" t="s">
        <v>130</v>
      </c>
      <c r="BI16" s="102" t="s">
        <v>130</v>
      </c>
      <c r="BJ16" s="102" t="s">
        <v>130</v>
      </c>
      <c r="BK16" s="102" t="s">
        <v>130</v>
      </c>
      <c r="BL16" s="102" t="s">
        <v>130</v>
      </c>
      <c r="BM16" s="102" t="s">
        <v>130</v>
      </c>
      <c r="BN16" s="102" t="s">
        <v>130</v>
      </c>
      <c r="BO16" s="102" t="s">
        <v>130</v>
      </c>
      <c r="BP16" s="102" t="s">
        <v>130</v>
      </c>
      <c r="BQ16" s="102" t="s">
        <v>130</v>
      </c>
      <c r="BR16" s="102" t="s">
        <v>130</v>
      </c>
      <c r="BS16" s="102" t="s">
        <v>130</v>
      </c>
      <c r="BT16" s="102" t="s">
        <v>130</v>
      </c>
      <c r="BU16" s="102" t="s">
        <v>130</v>
      </c>
      <c r="BV16" s="102" t="s">
        <v>130</v>
      </c>
      <c r="BW16" s="102" t="s">
        <v>130</v>
      </c>
      <c r="BX16" s="102" t="s">
        <v>130</v>
      </c>
      <c r="BY16" s="102" t="s">
        <v>130</v>
      </c>
      <c r="BZ16" s="102"/>
      <c r="CA16" s="102" t="s">
        <v>130</v>
      </c>
      <c r="CB16" s="102" t="s">
        <v>130</v>
      </c>
      <c r="CC16" s="102" t="s">
        <v>130</v>
      </c>
      <c r="CD16" s="102" t="s">
        <v>130</v>
      </c>
      <c r="CE16" s="102" t="s">
        <v>130</v>
      </c>
      <c r="CF16" s="102" t="s">
        <v>130</v>
      </c>
      <c r="CG16" s="102" t="s">
        <v>130</v>
      </c>
      <c r="CH16" s="102" t="s">
        <v>130</v>
      </c>
      <c r="CI16" s="102" t="s">
        <v>130</v>
      </c>
      <c r="CJ16" s="102" t="s">
        <v>130</v>
      </c>
      <c r="CK16" s="102" t="s">
        <v>130</v>
      </c>
      <c r="CL16" s="102"/>
      <c r="CM16" s="102" t="s">
        <v>130</v>
      </c>
    </row>
    <row r="17" spans="1:91">
      <c r="A17" s="15"/>
      <c r="B17" s="41" t="s">
        <v>50</v>
      </c>
      <c r="C17" s="35" t="s">
        <v>45</v>
      </c>
      <c r="D17" s="35" t="s">
        <v>44</v>
      </c>
      <c r="F17" s="41" t="s">
        <v>50</v>
      </c>
      <c r="G17" s="35" t="s">
        <v>45</v>
      </c>
      <c r="H17" s="35" t="s">
        <v>44</v>
      </c>
      <c r="I17" s="18"/>
      <c r="J17" s="18"/>
      <c r="K17" s="18"/>
      <c r="M17" s="158"/>
      <c r="N17" s="159"/>
      <c r="O17" s="159"/>
      <c r="P17" s="159"/>
      <c r="Q17" s="159"/>
      <c r="R17" s="160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</row>
    <row r="18" spans="1:91">
      <c r="B18" s="16" t="s">
        <v>17</v>
      </c>
      <c r="C18" s="37">
        <f>Q15</f>
        <v>1</v>
      </c>
      <c r="D18" s="24">
        <f>Q15/$R$15</f>
        <v>1.6666666666666666E-2</v>
      </c>
      <c r="F18" s="17" t="s">
        <v>21</v>
      </c>
      <c r="G18" s="39">
        <f>Q18</f>
        <v>60</v>
      </c>
      <c r="H18" s="24">
        <f>Q18/$R$18</f>
        <v>1</v>
      </c>
      <c r="I18" s="25"/>
      <c r="J18" s="25"/>
      <c r="K18" s="25"/>
      <c r="M18" s="135">
        <v>2</v>
      </c>
      <c r="N18" s="145" t="s">
        <v>21</v>
      </c>
      <c r="O18" s="146"/>
      <c r="P18" s="147"/>
      <c r="Q18" s="8">
        <f>COUNTA(V18:CC18)</f>
        <v>60</v>
      </c>
      <c r="R18" s="156">
        <f>SUM(Q18:Q21)</f>
        <v>60</v>
      </c>
      <c r="T18" s="135">
        <v>2</v>
      </c>
      <c r="U18" s="17" t="s">
        <v>21</v>
      </c>
      <c r="V18" s="102" t="s">
        <v>130</v>
      </c>
      <c r="W18" s="102" t="s">
        <v>130</v>
      </c>
      <c r="X18" s="102" t="s">
        <v>130</v>
      </c>
      <c r="Y18" s="102" t="s">
        <v>130</v>
      </c>
      <c r="Z18" s="102" t="s">
        <v>130</v>
      </c>
      <c r="AA18" s="102" t="s">
        <v>130</v>
      </c>
      <c r="AB18" s="102" t="s">
        <v>130</v>
      </c>
      <c r="AC18" s="102" t="s">
        <v>130</v>
      </c>
      <c r="AD18" s="102" t="s">
        <v>130</v>
      </c>
      <c r="AE18" s="102" t="s">
        <v>130</v>
      </c>
      <c r="AF18" s="102" t="s">
        <v>130</v>
      </c>
      <c r="AG18" s="102" t="s">
        <v>130</v>
      </c>
      <c r="AH18" s="102" t="s">
        <v>130</v>
      </c>
      <c r="AI18" s="102" t="s">
        <v>130</v>
      </c>
      <c r="AJ18" s="102" t="s">
        <v>130</v>
      </c>
      <c r="AK18" s="102" t="s">
        <v>130</v>
      </c>
      <c r="AL18" s="102" t="s">
        <v>130</v>
      </c>
      <c r="AM18" s="102" t="s">
        <v>130</v>
      </c>
      <c r="AN18" s="102" t="s">
        <v>130</v>
      </c>
      <c r="AO18" s="102" t="s">
        <v>130</v>
      </c>
      <c r="AP18" s="102" t="s">
        <v>130</v>
      </c>
      <c r="AQ18" s="102" t="s">
        <v>130</v>
      </c>
      <c r="AR18" s="102" t="s">
        <v>130</v>
      </c>
      <c r="AS18" s="102" t="s">
        <v>130</v>
      </c>
      <c r="AT18" s="102" t="s">
        <v>130</v>
      </c>
      <c r="AU18" s="102" t="s">
        <v>130</v>
      </c>
      <c r="AV18" s="102" t="s">
        <v>130</v>
      </c>
      <c r="AW18" s="102" t="s">
        <v>130</v>
      </c>
      <c r="AX18" s="102" t="s">
        <v>130</v>
      </c>
      <c r="AY18" s="102" t="s">
        <v>130</v>
      </c>
      <c r="AZ18" s="102" t="s">
        <v>130</v>
      </c>
      <c r="BA18" s="102" t="s">
        <v>130</v>
      </c>
      <c r="BB18" s="102" t="s">
        <v>130</v>
      </c>
      <c r="BC18" s="102" t="s">
        <v>130</v>
      </c>
      <c r="BD18" s="102" t="s">
        <v>130</v>
      </c>
      <c r="BE18" s="102" t="s">
        <v>130</v>
      </c>
      <c r="BF18" s="102" t="s">
        <v>130</v>
      </c>
      <c r="BG18" s="102" t="s">
        <v>130</v>
      </c>
      <c r="BH18" s="102" t="s">
        <v>130</v>
      </c>
      <c r="BI18" s="102" t="s">
        <v>130</v>
      </c>
      <c r="BJ18" s="102" t="s">
        <v>130</v>
      </c>
      <c r="BK18" s="102" t="s">
        <v>130</v>
      </c>
      <c r="BL18" s="102" t="s">
        <v>130</v>
      </c>
      <c r="BM18" s="102" t="s">
        <v>130</v>
      </c>
      <c r="BN18" s="102" t="s">
        <v>130</v>
      </c>
      <c r="BO18" s="102" t="s">
        <v>130</v>
      </c>
      <c r="BP18" s="102" t="s">
        <v>130</v>
      </c>
      <c r="BQ18" s="102" t="s">
        <v>130</v>
      </c>
      <c r="BR18" s="102" t="s">
        <v>130</v>
      </c>
      <c r="BS18" s="102" t="s">
        <v>130</v>
      </c>
      <c r="BT18" s="102" t="s">
        <v>130</v>
      </c>
      <c r="BU18" s="102" t="s">
        <v>130</v>
      </c>
      <c r="BV18" s="102" t="s">
        <v>130</v>
      </c>
      <c r="BW18" s="102" t="s">
        <v>130</v>
      </c>
      <c r="BX18" s="102" t="s">
        <v>130</v>
      </c>
      <c r="BY18" s="102" t="s">
        <v>130</v>
      </c>
      <c r="BZ18" s="102" t="s">
        <v>130</v>
      </c>
      <c r="CA18" s="102" t="s">
        <v>130</v>
      </c>
      <c r="CB18" s="102" t="s">
        <v>130</v>
      </c>
      <c r="CC18" s="102" t="s">
        <v>130</v>
      </c>
      <c r="CD18" s="102" t="s">
        <v>130</v>
      </c>
      <c r="CE18" s="102" t="s">
        <v>130</v>
      </c>
      <c r="CF18" s="102" t="s">
        <v>130</v>
      </c>
      <c r="CG18" s="102" t="s">
        <v>130</v>
      </c>
      <c r="CH18" s="102" t="s">
        <v>130</v>
      </c>
      <c r="CI18" s="102" t="s">
        <v>130</v>
      </c>
      <c r="CJ18" s="102" t="s">
        <v>130</v>
      </c>
      <c r="CK18" s="102" t="s">
        <v>130</v>
      </c>
      <c r="CL18" s="102" t="s">
        <v>130</v>
      </c>
      <c r="CM18" s="102" t="s">
        <v>130</v>
      </c>
    </row>
    <row r="19" spans="1:91">
      <c r="B19" s="17" t="s">
        <v>18</v>
      </c>
      <c r="C19" s="37">
        <f>Q16</f>
        <v>59</v>
      </c>
      <c r="D19" s="24">
        <f>Q16/$R$15</f>
        <v>0.98333333333333328</v>
      </c>
      <c r="F19" s="17" t="s">
        <v>22</v>
      </c>
      <c r="G19" s="39">
        <f>Q19</f>
        <v>0</v>
      </c>
      <c r="H19" s="24">
        <f>Q19/$R$18</f>
        <v>0</v>
      </c>
      <c r="I19" s="25"/>
      <c r="J19" s="25"/>
      <c r="K19" s="25"/>
      <c r="M19" s="135"/>
      <c r="N19" s="145" t="s">
        <v>22</v>
      </c>
      <c r="O19" s="146" t="s">
        <v>22</v>
      </c>
      <c r="P19" s="147" t="s">
        <v>22</v>
      </c>
      <c r="Q19" s="8">
        <f>COUNTA(V19:CC19)</f>
        <v>0</v>
      </c>
      <c r="R19" s="161"/>
      <c r="T19" s="135"/>
      <c r="U19" s="17" t="s">
        <v>22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</row>
    <row r="20" spans="1:91">
      <c r="B20" s="42" t="s">
        <v>51</v>
      </c>
      <c r="C20" s="45">
        <f>SUM(C18:C19)</f>
        <v>60</v>
      </c>
      <c r="D20" s="48">
        <f>SUM(D18:D19)</f>
        <v>1</v>
      </c>
      <c r="F20" s="17" t="s">
        <v>23</v>
      </c>
      <c r="G20" s="39">
        <f>Q20</f>
        <v>0</v>
      </c>
      <c r="H20" s="24">
        <f>Q20/$R$18</f>
        <v>0</v>
      </c>
      <c r="I20" s="25"/>
      <c r="J20" s="25"/>
      <c r="K20" s="25"/>
      <c r="M20" s="135"/>
      <c r="N20" s="145" t="s">
        <v>23</v>
      </c>
      <c r="O20" s="146" t="s">
        <v>23</v>
      </c>
      <c r="P20" s="147" t="s">
        <v>23</v>
      </c>
      <c r="Q20" s="8">
        <f>COUNTA(V20:CC20)</f>
        <v>0</v>
      </c>
      <c r="R20" s="161"/>
      <c r="T20" s="135"/>
      <c r="U20" s="17" t="s">
        <v>23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</row>
    <row r="21" spans="1:91">
      <c r="F21" s="17" t="s">
        <v>24</v>
      </c>
      <c r="G21" s="39">
        <f>Q21</f>
        <v>0</v>
      </c>
      <c r="H21" s="24">
        <f>Q21/$R$18</f>
        <v>0</v>
      </c>
      <c r="I21" s="25"/>
      <c r="J21" s="25"/>
      <c r="K21" s="25"/>
      <c r="M21" s="135"/>
      <c r="N21" s="145" t="s">
        <v>24</v>
      </c>
      <c r="O21" s="146"/>
      <c r="P21" s="147"/>
      <c r="Q21" s="8">
        <f>COUNTA(V21:CC21)</f>
        <v>0</v>
      </c>
      <c r="R21" s="157"/>
      <c r="T21" s="135"/>
      <c r="U21" s="17" t="s">
        <v>24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</row>
    <row r="22" spans="1:91">
      <c r="B22" s="131" t="s">
        <v>27</v>
      </c>
      <c r="C22" s="131"/>
      <c r="D22" s="131"/>
      <c r="F22" s="42" t="s">
        <v>51</v>
      </c>
      <c r="G22" s="45">
        <f>SUM(G18:G21)</f>
        <v>60</v>
      </c>
      <c r="H22" s="48">
        <f>SUM(H18:H21)</f>
        <v>1</v>
      </c>
      <c r="I22" s="25"/>
      <c r="J22" s="25"/>
      <c r="K22" s="25"/>
      <c r="M22" s="158"/>
      <c r="N22" s="159"/>
      <c r="O22" s="159"/>
      <c r="P22" s="159"/>
      <c r="Q22" s="159"/>
      <c r="R22" s="160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02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102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</row>
    <row r="23" spans="1:91">
      <c r="B23" s="41" t="s">
        <v>50</v>
      </c>
      <c r="C23" s="35" t="s">
        <v>45</v>
      </c>
      <c r="D23" s="35" t="s">
        <v>44</v>
      </c>
      <c r="M23" s="135">
        <v>3</v>
      </c>
      <c r="N23" s="145" t="s">
        <v>25</v>
      </c>
      <c r="O23" s="146"/>
      <c r="P23" s="147"/>
      <c r="Q23" s="8">
        <f>COUNTA(V23:CC23)</f>
        <v>40</v>
      </c>
      <c r="R23" s="156">
        <f>SUM(Q23:Q24)</f>
        <v>60</v>
      </c>
      <c r="T23" s="135">
        <v>3</v>
      </c>
      <c r="U23" s="17" t="s">
        <v>25</v>
      </c>
      <c r="V23" s="102" t="s">
        <v>130</v>
      </c>
      <c r="W23" s="102" t="s">
        <v>130</v>
      </c>
      <c r="X23" s="102" t="s">
        <v>130</v>
      </c>
      <c r="Y23" s="102" t="s">
        <v>130</v>
      </c>
      <c r="Z23" s="102" t="s">
        <v>130</v>
      </c>
      <c r="AA23" s="102" t="s">
        <v>130</v>
      </c>
      <c r="AB23" s="102" t="s">
        <v>130</v>
      </c>
      <c r="AC23" s="102" t="s">
        <v>130</v>
      </c>
      <c r="AD23" s="102" t="s">
        <v>130</v>
      </c>
      <c r="AE23" s="102" t="s">
        <v>130</v>
      </c>
      <c r="AF23" s="102" t="s">
        <v>130</v>
      </c>
      <c r="AG23" s="102" t="s">
        <v>130</v>
      </c>
      <c r="AH23" s="102" t="s">
        <v>130</v>
      </c>
      <c r="AI23" s="102" t="s">
        <v>130</v>
      </c>
      <c r="AJ23" s="102" t="s">
        <v>130</v>
      </c>
      <c r="AK23" s="102" t="s">
        <v>130</v>
      </c>
      <c r="AL23" s="102" t="s">
        <v>130</v>
      </c>
      <c r="AM23" s="102" t="s">
        <v>130</v>
      </c>
      <c r="AN23" s="102" t="s">
        <v>130</v>
      </c>
      <c r="AO23" s="102"/>
      <c r="AP23" s="102" t="s">
        <v>130</v>
      </c>
      <c r="AQ23" s="102" t="s">
        <v>130</v>
      </c>
      <c r="AR23" s="102" t="s">
        <v>130</v>
      </c>
      <c r="AS23" s="102" t="s">
        <v>130</v>
      </c>
      <c r="AT23" s="102" t="s">
        <v>130</v>
      </c>
      <c r="AU23" s="102"/>
      <c r="AV23" s="102" t="s">
        <v>130</v>
      </c>
      <c r="AW23" s="8"/>
      <c r="AX23" s="8"/>
      <c r="AY23" s="102"/>
      <c r="AZ23" s="102" t="s">
        <v>130</v>
      </c>
      <c r="BA23" s="102"/>
      <c r="BB23" s="102" t="s">
        <v>130</v>
      </c>
      <c r="BC23" s="102" t="s">
        <v>130</v>
      </c>
      <c r="BD23" s="102" t="s">
        <v>130</v>
      </c>
      <c r="BE23" s="102" t="s">
        <v>130</v>
      </c>
      <c r="BF23" s="102" t="s">
        <v>130</v>
      </c>
      <c r="BG23" s="102" t="s">
        <v>130</v>
      </c>
      <c r="BH23" s="102"/>
      <c r="BI23" s="102"/>
      <c r="BJ23" s="102" t="s">
        <v>130</v>
      </c>
      <c r="BK23" s="102" t="s">
        <v>130</v>
      </c>
      <c r="BL23" s="102"/>
      <c r="BM23" s="102"/>
      <c r="BN23" s="102" t="s">
        <v>130</v>
      </c>
      <c r="BO23" s="102"/>
      <c r="BP23" s="8"/>
      <c r="BQ23" s="102"/>
      <c r="BR23" s="102" t="s">
        <v>130</v>
      </c>
      <c r="BS23" s="102" t="s">
        <v>130</v>
      </c>
      <c r="BT23" s="102" t="s">
        <v>130</v>
      </c>
      <c r="BU23" s="102" t="s">
        <v>130</v>
      </c>
      <c r="BV23" s="102" t="s">
        <v>130</v>
      </c>
      <c r="BW23" s="102"/>
      <c r="BX23" s="102"/>
      <c r="BY23" s="8"/>
      <c r="BZ23" s="102"/>
      <c r="CA23" s="102"/>
      <c r="CB23" s="8"/>
      <c r="CC23" s="102"/>
      <c r="CD23" s="102"/>
      <c r="CE23" s="102"/>
      <c r="CF23" s="8"/>
      <c r="CG23" s="102" t="s">
        <v>130</v>
      </c>
      <c r="CH23" s="102"/>
      <c r="CI23" s="102" t="s">
        <v>130</v>
      </c>
      <c r="CJ23" s="102" t="s">
        <v>130</v>
      </c>
      <c r="CK23" s="102"/>
      <c r="CL23" s="8"/>
      <c r="CM23" s="102"/>
    </row>
    <row r="24" spans="1:91">
      <c r="B24" s="17" t="s">
        <v>25</v>
      </c>
      <c r="C24" s="39">
        <f>Q23</f>
        <v>40</v>
      </c>
      <c r="D24" s="24">
        <f>Q23/$R$23</f>
        <v>0.66666666666666663</v>
      </c>
      <c r="M24" s="135"/>
      <c r="N24" s="145" t="s">
        <v>26</v>
      </c>
      <c r="O24" s="146"/>
      <c r="P24" s="147"/>
      <c r="Q24" s="8">
        <f>COUNTA(V24:CC24)</f>
        <v>20</v>
      </c>
      <c r="R24" s="157"/>
      <c r="T24" s="135"/>
      <c r="U24" s="17" t="s">
        <v>67</v>
      </c>
      <c r="V24" s="8"/>
      <c r="W24" s="102"/>
      <c r="X24" s="8"/>
      <c r="Y24" s="8"/>
      <c r="Z24" s="102"/>
      <c r="AA24" s="8"/>
      <c r="AB24" s="8"/>
      <c r="AC24" s="8"/>
      <c r="AD24" s="8"/>
      <c r="AE24" s="8"/>
      <c r="AF24" s="8"/>
      <c r="AG24" s="102"/>
      <c r="AH24" s="102"/>
      <c r="AI24" s="8"/>
      <c r="AJ24" s="8"/>
      <c r="AK24" s="8"/>
      <c r="AL24" s="8"/>
      <c r="AM24" s="102"/>
      <c r="AN24" s="102"/>
      <c r="AO24" s="102" t="s">
        <v>130</v>
      </c>
      <c r="AP24" s="8"/>
      <c r="AQ24" s="8"/>
      <c r="AR24" s="8"/>
      <c r="AS24" s="102"/>
      <c r="AT24" s="8"/>
      <c r="AU24" s="102" t="s">
        <v>130</v>
      </c>
      <c r="AV24" s="102"/>
      <c r="AW24" s="102" t="s">
        <v>130</v>
      </c>
      <c r="AX24" s="102" t="s">
        <v>130</v>
      </c>
      <c r="AY24" s="102" t="s">
        <v>130</v>
      </c>
      <c r="AZ24" s="8"/>
      <c r="BA24" s="102" t="s">
        <v>130</v>
      </c>
      <c r="BB24" s="8"/>
      <c r="BC24" s="8"/>
      <c r="BD24" s="8"/>
      <c r="BE24" s="8"/>
      <c r="BF24" s="8"/>
      <c r="BG24" s="8"/>
      <c r="BH24" s="102" t="s">
        <v>130</v>
      </c>
      <c r="BI24" s="102" t="s">
        <v>130</v>
      </c>
      <c r="BJ24" s="8"/>
      <c r="BK24" s="8"/>
      <c r="BL24" s="102" t="s">
        <v>130</v>
      </c>
      <c r="BM24" s="102" t="s">
        <v>130</v>
      </c>
      <c r="BN24" s="8"/>
      <c r="BO24" s="102" t="s">
        <v>130</v>
      </c>
      <c r="BP24" s="102" t="s">
        <v>130</v>
      </c>
      <c r="BQ24" s="102" t="s">
        <v>130</v>
      </c>
      <c r="BR24" s="8"/>
      <c r="BS24" s="8"/>
      <c r="BT24" s="8"/>
      <c r="BU24" s="102"/>
      <c r="BV24" s="102"/>
      <c r="BW24" s="102" t="s">
        <v>130</v>
      </c>
      <c r="BX24" s="102" t="s">
        <v>130</v>
      </c>
      <c r="BY24" s="102" t="s">
        <v>130</v>
      </c>
      <c r="BZ24" s="102" t="s">
        <v>130</v>
      </c>
      <c r="CA24" s="102" t="s">
        <v>130</v>
      </c>
      <c r="CB24" s="102" t="s">
        <v>130</v>
      </c>
      <c r="CC24" s="102" t="s">
        <v>130</v>
      </c>
      <c r="CD24" s="102" t="s">
        <v>130</v>
      </c>
      <c r="CE24" s="102" t="s">
        <v>130</v>
      </c>
      <c r="CF24" s="102" t="s">
        <v>130</v>
      </c>
      <c r="CG24" s="102"/>
      <c r="CH24" s="102" t="s">
        <v>130</v>
      </c>
      <c r="CI24" s="102"/>
      <c r="CJ24" s="8"/>
      <c r="CK24" s="102" t="s">
        <v>130</v>
      </c>
      <c r="CL24" s="102" t="s">
        <v>130</v>
      </c>
      <c r="CM24" s="8"/>
    </row>
    <row r="25" spans="1:91">
      <c r="B25" s="17" t="s">
        <v>26</v>
      </c>
      <c r="C25" s="39">
        <f>Q24</f>
        <v>20</v>
      </c>
      <c r="D25" s="24">
        <f>Q24/$R$23</f>
        <v>0.33333333333333331</v>
      </c>
      <c r="F25" s="38" t="s">
        <v>28</v>
      </c>
      <c r="G25" s="38"/>
      <c r="H25" s="38"/>
      <c r="I25" s="13"/>
      <c r="M25" s="158"/>
      <c r="N25" s="159"/>
      <c r="O25" s="159"/>
      <c r="P25" s="159"/>
      <c r="Q25" s="159"/>
      <c r="R25" s="160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</row>
    <row r="26" spans="1:91">
      <c r="B26" s="42" t="s">
        <v>51</v>
      </c>
      <c r="C26" s="45">
        <f>SUM(C24:C25)</f>
        <v>60</v>
      </c>
      <c r="D26" s="48">
        <f>SUM(D24:D25)</f>
        <v>1</v>
      </c>
      <c r="F26" s="41" t="s">
        <v>50</v>
      </c>
      <c r="G26" s="35" t="s">
        <v>45</v>
      </c>
      <c r="H26" s="35" t="s">
        <v>44</v>
      </c>
      <c r="J26" s="13"/>
      <c r="K26" s="13"/>
      <c r="M26" s="135">
        <v>4</v>
      </c>
      <c r="N26" s="162" t="s">
        <v>29</v>
      </c>
      <c r="O26" s="162"/>
      <c r="P26" s="162"/>
      <c r="Q26" s="8">
        <f t="shared" ref="Q26:Q34" si="0">COUNTA(V26:CC26)</f>
        <v>0</v>
      </c>
      <c r="R26" s="156">
        <f>SUM(Q26:Q30)</f>
        <v>0</v>
      </c>
      <c r="T26" s="135">
        <v>4</v>
      </c>
      <c r="U26" s="20" t="s">
        <v>29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</row>
    <row r="27" spans="1:91">
      <c r="F27" s="20" t="s">
        <v>29</v>
      </c>
      <c r="G27" s="39">
        <f>Q26</f>
        <v>0</v>
      </c>
      <c r="H27" s="24" t="e">
        <f>Q26/$R$26</f>
        <v>#DIV/0!</v>
      </c>
      <c r="I27" s="25"/>
      <c r="J27" s="25"/>
      <c r="K27" s="25"/>
      <c r="M27" s="135"/>
      <c r="N27" s="162" t="s">
        <v>30</v>
      </c>
      <c r="O27" s="162"/>
      <c r="P27" s="162"/>
      <c r="Q27" s="8">
        <f t="shared" si="0"/>
        <v>0</v>
      </c>
      <c r="R27" s="161"/>
      <c r="T27" s="135"/>
      <c r="U27" s="20" t="s">
        <v>30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</row>
    <row r="28" spans="1:91">
      <c r="B28" s="29" t="s">
        <v>34</v>
      </c>
      <c r="C28" s="29"/>
      <c r="D28" s="26"/>
      <c r="E28" s="40"/>
      <c r="F28" s="20" t="s">
        <v>30</v>
      </c>
      <c r="G28" s="39">
        <f>Q27</f>
        <v>0</v>
      </c>
      <c r="H28" s="24" t="e">
        <f>Q27/$R$26</f>
        <v>#DIV/0!</v>
      </c>
      <c r="I28" s="25"/>
      <c r="J28" s="25"/>
      <c r="K28" s="25"/>
      <c r="M28" s="135"/>
      <c r="N28" s="162" t="s">
        <v>31</v>
      </c>
      <c r="O28" s="162"/>
      <c r="P28" s="162"/>
      <c r="Q28" s="8">
        <f t="shared" si="0"/>
        <v>0</v>
      </c>
      <c r="R28" s="161"/>
      <c r="T28" s="135"/>
      <c r="U28" s="20" t="s">
        <v>31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</row>
    <row r="29" spans="1:91" ht="15.75" customHeight="1">
      <c r="B29" s="41" t="s">
        <v>50</v>
      </c>
      <c r="C29" s="35" t="s">
        <v>45</v>
      </c>
      <c r="D29" s="35" t="s">
        <v>44</v>
      </c>
      <c r="E29" s="40"/>
      <c r="F29" s="20" t="s">
        <v>31</v>
      </c>
      <c r="G29" s="39">
        <f>Q28</f>
        <v>0</v>
      </c>
      <c r="H29" s="24" t="e">
        <f>Q28/$R$26</f>
        <v>#DIV/0!</v>
      </c>
      <c r="I29" s="25"/>
      <c r="J29" s="25"/>
      <c r="K29" s="25"/>
      <c r="M29" s="135"/>
      <c r="N29" s="162" t="s">
        <v>32</v>
      </c>
      <c r="O29" s="162"/>
      <c r="P29" s="162"/>
      <c r="Q29" s="8">
        <f t="shared" si="0"/>
        <v>0</v>
      </c>
      <c r="R29" s="161"/>
      <c r="T29" s="135"/>
      <c r="U29" s="20" t="s">
        <v>32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</row>
    <row r="30" spans="1:91">
      <c r="B30" s="20" t="s">
        <v>35</v>
      </c>
      <c r="C30" s="39">
        <f>Q31</f>
        <v>42</v>
      </c>
      <c r="D30" s="24">
        <f>Q31/$R$31</f>
        <v>0.7</v>
      </c>
      <c r="F30" s="20" t="s">
        <v>32</v>
      </c>
      <c r="G30" s="39">
        <f>Q29</f>
        <v>0</v>
      </c>
      <c r="H30" s="24" t="e">
        <f>Q29/$R$26</f>
        <v>#DIV/0!</v>
      </c>
      <c r="I30" s="25"/>
      <c r="J30" s="25"/>
      <c r="K30" s="25"/>
      <c r="M30" s="135"/>
      <c r="N30" s="162" t="s">
        <v>33</v>
      </c>
      <c r="O30" s="162"/>
      <c r="P30" s="162"/>
      <c r="Q30" s="8">
        <f t="shared" si="0"/>
        <v>0</v>
      </c>
      <c r="R30" s="157"/>
      <c r="T30" s="135"/>
      <c r="U30" s="20" t="s">
        <v>33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</row>
    <row r="31" spans="1:91">
      <c r="B31" s="22" t="s">
        <v>38</v>
      </c>
      <c r="C31" s="39">
        <f>Q32</f>
        <v>15</v>
      </c>
      <c r="D31" s="24">
        <f>Q32/$R$31</f>
        <v>0.25</v>
      </c>
      <c r="F31" s="20" t="s">
        <v>33</v>
      </c>
      <c r="G31" s="39">
        <f>Q30</f>
        <v>0</v>
      </c>
      <c r="H31" s="24" t="e">
        <f>Q30/$R$26</f>
        <v>#DIV/0!</v>
      </c>
      <c r="I31" s="25"/>
      <c r="J31" s="25"/>
      <c r="K31" s="25"/>
      <c r="M31" s="135">
        <v>5</v>
      </c>
      <c r="N31" s="145" t="s">
        <v>35</v>
      </c>
      <c r="O31" s="146"/>
      <c r="P31" s="147"/>
      <c r="Q31" s="8">
        <f t="shared" si="0"/>
        <v>42</v>
      </c>
      <c r="R31" s="156">
        <f>SUM(Q31:Q34)</f>
        <v>60</v>
      </c>
      <c r="T31" s="135">
        <v>5</v>
      </c>
      <c r="U31" s="20" t="s">
        <v>68</v>
      </c>
      <c r="V31" s="102" t="s">
        <v>130</v>
      </c>
      <c r="W31" s="102" t="s">
        <v>130</v>
      </c>
      <c r="X31" s="102" t="s">
        <v>130</v>
      </c>
      <c r="Y31" s="102" t="s">
        <v>130</v>
      </c>
      <c r="Z31" s="102" t="s">
        <v>130</v>
      </c>
      <c r="AA31" s="102" t="s">
        <v>130</v>
      </c>
      <c r="AB31" s="102" t="s">
        <v>130</v>
      </c>
      <c r="AC31" s="102"/>
      <c r="AD31" s="102" t="s">
        <v>130</v>
      </c>
      <c r="AE31" s="102" t="s">
        <v>130</v>
      </c>
      <c r="AF31" s="102" t="s">
        <v>130</v>
      </c>
      <c r="AG31" s="102" t="s">
        <v>130</v>
      </c>
      <c r="AH31" s="102" t="s">
        <v>130</v>
      </c>
      <c r="AI31" s="102"/>
      <c r="AJ31" s="102" t="s">
        <v>130</v>
      </c>
      <c r="AK31" s="102"/>
      <c r="AL31" s="102" t="s">
        <v>130</v>
      </c>
      <c r="AM31" s="102" t="s">
        <v>130</v>
      </c>
      <c r="AN31" s="102" t="s">
        <v>130</v>
      </c>
      <c r="AO31" s="102"/>
      <c r="AP31" s="102" t="s">
        <v>130</v>
      </c>
      <c r="AQ31" s="102" t="s">
        <v>130</v>
      </c>
      <c r="AR31" s="102" t="s">
        <v>130</v>
      </c>
      <c r="AS31" s="8"/>
      <c r="AT31" s="102" t="s">
        <v>130</v>
      </c>
      <c r="AU31" s="102"/>
      <c r="AV31" s="102" t="s">
        <v>130</v>
      </c>
      <c r="AW31" s="102"/>
      <c r="AX31" s="102" t="s">
        <v>130</v>
      </c>
      <c r="AY31" s="102"/>
      <c r="AZ31" s="102" t="s">
        <v>130</v>
      </c>
      <c r="BA31" s="102" t="s">
        <v>130</v>
      </c>
      <c r="BB31" s="102" t="s">
        <v>130</v>
      </c>
      <c r="BC31" s="102" t="s">
        <v>130</v>
      </c>
      <c r="BD31" s="102" t="s">
        <v>130</v>
      </c>
      <c r="BE31" s="102" t="s">
        <v>130</v>
      </c>
      <c r="BF31" s="102" t="s">
        <v>130</v>
      </c>
      <c r="BG31" s="102" t="s">
        <v>130</v>
      </c>
      <c r="BH31" s="102" t="s">
        <v>130</v>
      </c>
      <c r="BI31" s="102"/>
      <c r="BJ31" s="102" t="s">
        <v>130</v>
      </c>
      <c r="BK31" s="102" t="s">
        <v>130</v>
      </c>
      <c r="BL31" s="102" t="s">
        <v>130</v>
      </c>
      <c r="BM31" s="8"/>
      <c r="BN31" s="102" t="s">
        <v>130</v>
      </c>
      <c r="BO31" s="102" t="s">
        <v>130</v>
      </c>
      <c r="BP31" s="102"/>
      <c r="BQ31" s="102" t="s">
        <v>130</v>
      </c>
      <c r="BR31" s="102" t="s">
        <v>130</v>
      </c>
      <c r="BS31" s="102"/>
      <c r="BT31" s="102"/>
      <c r="BU31" s="8"/>
      <c r="BV31" s="102" t="s">
        <v>130</v>
      </c>
      <c r="BW31" s="102" t="s">
        <v>130</v>
      </c>
      <c r="BX31" s="102" t="s">
        <v>130</v>
      </c>
      <c r="BY31" s="8"/>
      <c r="BZ31" s="102"/>
      <c r="CA31" s="102"/>
      <c r="CB31" s="102" t="s">
        <v>130</v>
      </c>
      <c r="CC31" s="102"/>
      <c r="CD31" s="102" t="s">
        <v>130</v>
      </c>
      <c r="CE31" s="8"/>
      <c r="CF31" s="8"/>
      <c r="CG31" s="102"/>
      <c r="CH31" s="102" t="s">
        <v>130</v>
      </c>
      <c r="CI31" s="102" t="s">
        <v>130</v>
      </c>
      <c r="CJ31" s="102"/>
      <c r="CK31" s="102"/>
      <c r="CL31" s="102"/>
      <c r="CM31" s="102"/>
    </row>
    <row r="32" spans="1:91">
      <c r="B32" s="20" t="s">
        <v>36</v>
      </c>
      <c r="C32" s="39">
        <f>Q33</f>
        <v>3</v>
      </c>
      <c r="D32" s="24">
        <f>Q33/$R$31</f>
        <v>0.05</v>
      </c>
      <c r="F32" s="42" t="s">
        <v>51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35"/>
      <c r="N32" s="145" t="s">
        <v>38</v>
      </c>
      <c r="O32" s="146" t="s">
        <v>38</v>
      </c>
      <c r="P32" s="147" t="s">
        <v>38</v>
      </c>
      <c r="Q32" s="8">
        <f t="shared" si="0"/>
        <v>15</v>
      </c>
      <c r="R32" s="161"/>
      <c r="T32" s="135"/>
      <c r="U32" s="22" t="s">
        <v>69</v>
      </c>
      <c r="V32" s="8"/>
      <c r="W32" s="102"/>
      <c r="X32" s="8"/>
      <c r="Y32" s="102"/>
      <c r="Z32" s="102"/>
      <c r="AA32" s="102"/>
      <c r="AB32" s="8"/>
      <c r="AC32" s="102" t="s">
        <v>130</v>
      </c>
      <c r="AD32" s="8"/>
      <c r="AE32" s="102"/>
      <c r="AF32" s="102"/>
      <c r="AG32" s="8"/>
      <c r="AH32" s="8"/>
      <c r="AI32" s="102" t="s">
        <v>130</v>
      </c>
      <c r="AJ32" s="8"/>
      <c r="AK32" s="102" t="s">
        <v>130</v>
      </c>
      <c r="AL32" s="8"/>
      <c r="AM32" s="8"/>
      <c r="AN32" s="8"/>
      <c r="AO32" s="102" t="s">
        <v>130</v>
      </c>
      <c r="AP32" s="8"/>
      <c r="AQ32" s="8"/>
      <c r="AR32" s="102"/>
      <c r="AS32" s="102" t="s">
        <v>130</v>
      </c>
      <c r="AT32" s="8"/>
      <c r="AU32" s="102" t="s">
        <v>130</v>
      </c>
      <c r="AV32" s="102"/>
      <c r="AW32" s="102" t="s">
        <v>130</v>
      </c>
      <c r="AX32" s="8"/>
      <c r="AY32" s="8"/>
      <c r="AZ32" s="102"/>
      <c r="BA32" s="8"/>
      <c r="BB32" s="8"/>
      <c r="BC32" s="102"/>
      <c r="BD32" s="8"/>
      <c r="BE32" s="102"/>
      <c r="BF32" s="8"/>
      <c r="BG32" s="8"/>
      <c r="BH32" s="8"/>
      <c r="BI32" s="102" t="s">
        <v>130</v>
      </c>
      <c r="BJ32" s="8"/>
      <c r="BK32" s="8"/>
      <c r="BL32" s="102"/>
      <c r="BM32" s="102" t="s">
        <v>130</v>
      </c>
      <c r="BN32" s="8"/>
      <c r="BO32" s="8"/>
      <c r="BP32" s="102" t="s">
        <v>130</v>
      </c>
      <c r="BQ32" s="8"/>
      <c r="BR32" s="8"/>
      <c r="BS32" s="102" t="s">
        <v>130</v>
      </c>
      <c r="BT32" s="102" t="s">
        <v>130</v>
      </c>
      <c r="BU32" s="102"/>
      <c r="BV32" s="102"/>
      <c r="BW32" s="8"/>
      <c r="BX32" s="8"/>
      <c r="BY32" s="102" t="s">
        <v>130</v>
      </c>
      <c r="BZ32" s="102" t="s">
        <v>130</v>
      </c>
      <c r="CA32" s="8"/>
      <c r="CB32" s="8"/>
      <c r="CC32" s="102" t="s">
        <v>130</v>
      </c>
      <c r="CD32" s="8"/>
      <c r="CE32" s="102" t="s">
        <v>130</v>
      </c>
      <c r="CF32" s="102" t="s">
        <v>130</v>
      </c>
      <c r="CG32" s="102" t="s">
        <v>130</v>
      </c>
      <c r="CH32" s="102"/>
      <c r="CI32" s="102"/>
      <c r="CJ32" s="102" t="s">
        <v>130</v>
      </c>
      <c r="CK32" s="102" t="s">
        <v>130</v>
      </c>
      <c r="CL32" s="8"/>
      <c r="CM32" s="8"/>
    </row>
    <row r="33" spans="1:91">
      <c r="B33" s="22" t="s">
        <v>53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35"/>
      <c r="N33" s="145" t="s">
        <v>36</v>
      </c>
      <c r="O33" s="146" t="s">
        <v>36</v>
      </c>
      <c r="P33" s="147" t="s">
        <v>36</v>
      </c>
      <c r="Q33" s="8">
        <f t="shared" si="0"/>
        <v>3</v>
      </c>
      <c r="R33" s="161"/>
      <c r="T33" s="135"/>
      <c r="U33" s="20" t="s">
        <v>70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102" t="s">
        <v>130</v>
      </c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102" t="s">
        <v>130</v>
      </c>
      <c r="BV33" s="8"/>
      <c r="BW33" s="8"/>
      <c r="BX33" s="8"/>
      <c r="BY33" s="8"/>
      <c r="BZ33" s="8"/>
      <c r="CA33" s="102" t="s">
        <v>130</v>
      </c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102" t="s">
        <v>130</v>
      </c>
      <c r="CM33" s="8"/>
    </row>
    <row r="34" spans="1:91">
      <c r="B34" s="42" t="s">
        <v>51</v>
      </c>
      <c r="C34" s="45">
        <f>SUM(C30:C33)</f>
        <v>60</v>
      </c>
      <c r="D34" s="24">
        <f>SUM(D30:D33)</f>
        <v>1</v>
      </c>
      <c r="F34" s="21"/>
      <c r="G34" s="21"/>
      <c r="H34" s="19"/>
      <c r="I34" s="19"/>
      <c r="J34" s="19"/>
      <c r="K34" s="19"/>
      <c r="M34" s="135"/>
      <c r="N34" s="145" t="s">
        <v>52</v>
      </c>
      <c r="O34" s="146" t="s">
        <v>37</v>
      </c>
      <c r="P34" s="147" t="s">
        <v>37</v>
      </c>
      <c r="Q34" s="8">
        <f t="shared" si="0"/>
        <v>0</v>
      </c>
      <c r="R34" s="157"/>
      <c r="T34" s="135"/>
      <c r="U34" s="22" t="s">
        <v>52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</row>
    <row r="35" spans="1:91">
      <c r="B35" s="13"/>
      <c r="C35" s="13"/>
    </row>
    <row r="36" spans="1:91">
      <c r="B36" s="13"/>
      <c r="C36" s="13"/>
    </row>
    <row r="37" spans="1:91">
      <c r="B37" s="113" t="s">
        <v>12</v>
      </c>
      <c r="C37" s="113"/>
      <c r="D37" s="114"/>
    </row>
    <row r="38" spans="1:91">
      <c r="B38" s="13"/>
      <c r="C38" s="13"/>
      <c r="D38" s="2"/>
      <c r="U38" s="34" t="s">
        <v>123</v>
      </c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</row>
    <row r="39" spans="1:91" ht="48" customHeight="1">
      <c r="A39" s="135" t="s">
        <v>0</v>
      </c>
      <c r="B39" s="115" t="s">
        <v>1</v>
      </c>
      <c r="C39" s="116"/>
      <c r="D39" s="116"/>
      <c r="E39" s="116"/>
      <c r="F39" s="116"/>
      <c r="G39" s="117"/>
      <c r="H39" s="129" t="s">
        <v>10</v>
      </c>
      <c r="I39" s="31"/>
      <c r="J39" s="130" t="s">
        <v>72</v>
      </c>
      <c r="K39" s="130"/>
      <c r="N39" s="167" t="s">
        <v>65</v>
      </c>
      <c r="O39" s="168"/>
      <c r="P39" s="168"/>
      <c r="Q39" s="168"/>
      <c r="R39" s="169"/>
      <c r="S39" s="165" t="s">
        <v>66</v>
      </c>
      <c r="V39" s="163"/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4"/>
      <c r="AY39" s="164"/>
      <c r="AZ39" s="164"/>
      <c r="BA39" s="164"/>
      <c r="BB39" s="164"/>
      <c r="BC39" s="164"/>
      <c r="BD39" s="164"/>
      <c r="BE39" s="164"/>
      <c r="BF39" s="164"/>
      <c r="BG39" s="164"/>
      <c r="BH39" s="164"/>
      <c r="BI39" s="164"/>
      <c r="BJ39" s="164"/>
      <c r="BK39" s="164"/>
      <c r="BL39" s="164"/>
      <c r="BM39" s="164"/>
      <c r="BN39" s="164"/>
      <c r="BO39" s="164"/>
      <c r="BP39" s="164"/>
      <c r="BQ39" s="164"/>
      <c r="BR39" s="164"/>
      <c r="BS39" s="164"/>
      <c r="BT39" s="164"/>
      <c r="BU39" s="164"/>
      <c r="BV39" s="164"/>
      <c r="BW39" s="164"/>
      <c r="BX39" s="164"/>
      <c r="BY39" s="164"/>
      <c r="BZ39" s="164"/>
      <c r="CA39" s="164"/>
      <c r="CB39" s="164"/>
      <c r="CC39" s="164"/>
      <c r="CD39" s="150"/>
      <c r="CE39" s="150"/>
      <c r="CF39" s="150"/>
      <c r="CG39" s="150"/>
      <c r="CH39" s="150"/>
      <c r="CI39" s="150"/>
      <c r="CJ39" s="150"/>
      <c r="CK39" s="150"/>
      <c r="CL39" s="150"/>
      <c r="CM39" s="150"/>
    </row>
    <row r="40" spans="1:91" ht="24.75" customHeight="1">
      <c r="A40" s="135"/>
      <c r="B40" s="118"/>
      <c r="C40" s="119"/>
      <c r="D40" s="119"/>
      <c r="E40" s="119"/>
      <c r="F40" s="119"/>
      <c r="G40" s="120"/>
      <c r="H40" s="129"/>
      <c r="I40" s="31"/>
      <c r="J40" s="11" t="s">
        <v>45</v>
      </c>
      <c r="K40" s="11" t="s">
        <v>44</v>
      </c>
      <c r="L40" s="6"/>
      <c r="M40" s="10" t="s">
        <v>64</v>
      </c>
      <c r="N40" s="11">
        <v>1</v>
      </c>
      <c r="O40" s="11">
        <v>2</v>
      </c>
      <c r="P40" s="11">
        <v>3</v>
      </c>
      <c r="Q40" s="11">
        <v>4</v>
      </c>
      <c r="R40" s="11">
        <v>5</v>
      </c>
      <c r="S40" s="166"/>
      <c r="T40" s="6"/>
      <c r="U40" s="85" t="s">
        <v>64</v>
      </c>
      <c r="V40" s="83">
        <v>1</v>
      </c>
      <c r="W40" s="83">
        <v>2</v>
      </c>
      <c r="X40" s="83">
        <v>3</v>
      </c>
      <c r="Y40" s="83">
        <v>4</v>
      </c>
      <c r="Z40" s="83">
        <v>5</v>
      </c>
      <c r="AA40" s="83">
        <v>6</v>
      </c>
      <c r="AB40" s="83">
        <v>7</v>
      </c>
      <c r="AC40" s="83">
        <v>8</v>
      </c>
      <c r="AD40" s="83">
        <v>9</v>
      </c>
      <c r="AE40" s="83">
        <v>10</v>
      </c>
      <c r="AF40" s="83">
        <v>11</v>
      </c>
      <c r="AG40" s="83">
        <v>12</v>
      </c>
      <c r="AH40" s="83">
        <v>13</v>
      </c>
      <c r="AI40" s="83">
        <v>14</v>
      </c>
      <c r="AJ40" s="83">
        <v>15</v>
      </c>
      <c r="AK40" s="83">
        <v>16</v>
      </c>
      <c r="AL40" s="83">
        <v>17</v>
      </c>
      <c r="AM40" s="83">
        <v>18</v>
      </c>
      <c r="AN40" s="83">
        <v>19</v>
      </c>
      <c r="AO40" s="83">
        <v>20</v>
      </c>
      <c r="AP40" s="83">
        <v>21</v>
      </c>
      <c r="AQ40" s="83">
        <v>22</v>
      </c>
      <c r="AR40" s="83">
        <v>23</v>
      </c>
      <c r="AS40" s="83">
        <v>24</v>
      </c>
      <c r="AT40" s="83">
        <v>25</v>
      </c>
      <c r="AU40" s="83">
        <v>26</v>
      </c>
      <c r="AV40" s="83">
        <v>27</v>
      </c>
      <c r="AW40" s="83">
        <v>28</v>
      </c>
      <c r="AX40" s="83">
        <v>29</v>
      </c>
      <c r="AY40" s="83">
        <v>30</v>
      </c>
      <c r="AZ40" s="83">
        <v>31</v>
      </c>
      <c r="BA40" s="83">
        <v>32</v>
      </c>
      <c r="BB40" s="83">
        <v>33</v>
      </c>
      <c r="BC40" s="83">
        <v>34</v>
      </c>
      <c r="BD40" s="83">
        <v>35</v>
      </c>
      <c r="BE40" s="83">
        <v>36</v>
      </c>
      <c r="BF40" s="83">
        <v>37</v>
      </c>
      <c r="BG40" s="83">
        <v>38</v>
      </c>
      <c r="BH40" s="83">
        <v>39</v>
      </c>
      <c r="BI40" s="83">
        <v>40</v>
      </c>
      <c r="BJ40" s="83">
        <v>41</v>
      </c>
      <c r="BK40" s="83">
        <v>42</v>
      </c>
      <c r="BL40" s="83">
        <v>43</v>
      </c>
      <c r="BM40" s="83">
        <v>44</v>
      </c>
      <c r="BN40" s="83">
        <v>45</v>
      </c>
      <c r="BO40" s="83">
        <v>46</v>
      </c>
      <c r="BP40" s="83">
        <v>47</v>
      </c>
      <c r="BQ40" s="83">
        <v>48</v>
      </c>
      <c r="BR40" s="83">
        <v>49</v>
      </c>
      <c r="BS40" s="83">
        <v>50</v>
      </c>
      <c r="BT40" s="83">
        <v>51</v>
      </c>
      <c r="BU40" s="83">
        <v>52</v>
      </c>
      <c r="BV40" s="83">
        <v>53</v>
      </c>
      <c r="BW40" s="83">
        <v>54</v>
      </c>
      <c r="BX40" s="83">
        <v>55</v>
      </c>
      <c r="BY40" s="83">
        <v>56</v>
      </c>
      <c r="BZ40" s="83">
        <v>57</v>
      </c>
      <c r="CA40" s="83">
        <v>58</v>
      </c>
      <c r="CB40" s="83">
        <v>59</v>
      </c>
      <c r="CC40" s="83">
        <v>60</v>
      </c>
      <c r="CD40" s="83">
        <v>61</v>
      </c>
      <c r="CE40" s="83">
        <v>62</v>
      </c>
      <c r="CF40" s="83">
        <v>63</v>
      </c>
      <c r="CG40" s="83">
        <v>64</v>
      </c>
      <c r="CH40" s="83">
        <v>65</v>
      </c>
      <c r="CI40" s="83">
        <v>66</v>
      </c>
      <c r="CJ40" s="83">
        <v>67</v>
      </c>
      <c r="CK40" s="83">
        <v>68</v>
      </c>
      <c r="CL40" s="83">
        <v>69</v>
      </c>
      <c r="CM40" s="83">
        <v>70</v>
      </c>
    </row>
    <row r="41" spans="1:91" ht="12.75" customHeight="1">
      <c r="A41" s="12">
        <v>1</v>
      </c>
      <c r="B41" s="107" t="s">
        <v>2</v>
      </c>
      <c r="C41" s="108"/>
      <c r="D41" s="108"/>
      <c r="E41" s="108"/>
      <c r="F41" s="108"/>
      <c r="G41" s="109"/>
      <c r="H41" s="30">
        <f>(N41*$N$40+O41*$O$40+P41*$P$40+Q41*$Q$40+R41*$R$40)/S41</f>
        <v>4.583333333333333</v>
      </c>
      <c r="I41" s="32"/>
      <c r="J41" s="46">
        <f>COUNTBLANK(V41:CC41)</f>
        <v>0</v>
      </c>
      <c r="K41" s="47">
        <f>J41/(J41+S41)</f>
        <v>0</v>
      </c>
      <c r="L41" s="9"/>
      <c r="M41" s="43" t="s">
        <v>54</v>
      </c>
      <c r="N41" s="12">
        <f>COUNTIF($V$41:$CC$41,N40)</f>
        <v>0</v>
      </c>
      <c r="O41" s="12">
        <f>COUNTIF($V$41:$CC$41,O40)</f>
        <v>1</v>
      </c>
      <c r="P41" s="12">
        <f>COUNTIF($V$41:$CC$41,P40)</f>
        <v>6</v>
      </c>
      <c r="Q41" s="12">
        <f>COUNTIF($V$41:$CC$41,Q40)</f>
        <v>10</v>
      </c>
      <c r="R41" s="12">
        <f>COUNTIF($V$41:$CC$41,R40)</f>
        <v>43</v>
      </c>
      <c r="S41" s="12">
        <f>SUM(N41:R41)</f>
        <v>60</v>
      </c>
      <c r="T41" s="7"/>
      <c r="U41" s="43" t="s">
        <v>54</v>
      </c>
      <c r="V41" s="8">
        <v>5</v>
      </c>
      <c r="W41" s="8">
        <v>5</v>
      </c>
      <c r="X41" s="8">
        <v>5</v>
      </c>
      <c r="Y41" s="8">
        <v>5</v>
      </c>
      <c r="Z41" s="8">
        <v>5</v>
      </c>
      <c r="AA41" s="8">
        <v>5</v>
      </c>
      <c r="AB41" s="8">
        <v>5</v>
      </c>
      <c r="AC41" s="8">
        <v>5</v>
      </c>
      <c r="AD41" s="8">
        <v>5</v>
      </c>
      <c r="AE41" s="8">
        <v>5</v>
      </c>
      <c r="AF41" s="8">
        <v>5</v>
      </c>
      <c r="AG41" s="8">
        <v>5</v>
      </c>
      <c r="AH41" s="8">
        <v>4</v>
      </c>
      <c r="AI41" s="8">
        <v>5</v>
      </c>
      <c r="AJ41" s="8">
        <v>3</v>
      </c>
      <c r="AK41" s="8">
        <v>5</v>
      </c>
      <c r="AL41" s="8">
        <v>4</v>
      </c>
      <c r="AM41" s="8">
        <v>4</v>
      </c>
      <c r="AN41" s="8">
        <v>4</v>
      </c>
      <c r="AO41" s="8">
        <v>3</v>
      </c>
      <c r="AP41" s="8">
        <v>5</v>
      </c>
      <c r="AQ41" s="8">
        <v>3</v>
      </c>
      <c r="AR41" s="8">
        <v>5</v>
      </c>
      <c r="AS41" s="8">
        <v>4</v>
      </c>
      <c r="AT41" s="8">
        <v>5</v>
      </c>
      <c r="AU41" s="8">
        <v>5</v>
      </c>
      <c r="AV41" s="8">
        <v>5</v>
      </c>
      <c r="AW41" s="8">
        <v>2</v>
      </c>
      <c r="AX41" s="8">
        <v>5</v>
      </c>
      <c r="AY41" s="8">
        <v>5</v>
      </c>
      <c r="AZ41" s="8">
        <v>5</v>
      </c>
      <c r="BA41" s="8">
        <v>4</v>
      </c>
      <c r="BB41" s="8">
        <v>5</v>
      </c>
      <c r="BC41" s="8">
        <v>5</v>
      </c>
      <c r="BD41" s="8">
        <v>5</v>
      </c>
      <c r="BE41" s="8">
        <v>5</v>
      </c>
      <c r="BF41" s="8">
        <v>5</v>
      </c>
      <c r="BG41" s="8">
        <v>5</v>
      </c>
      <c r="BH41" s="8">
        <v>5</v>
      </c>
      <c r="BI41" s="8">
        <v>4</v>
      </c>
      <c r="BJ41" s="8">
        <v>5</v>
      </c>
      <c r="BK41" s="8">
        <v>5</v>
      </c>
      <c r="BL41" s="8">
        <v>5</v>
      </c>
      <c r="BM41" s="8">
        <v>5</v>
      </c>
      <c r="BN41" s="8">
        <v>5</v>
      </c>
      <c r="BO41" s="8">
        <v>4</v>
      </c>
      <c r="BP41" s="8">
        <v>5</v>
      </c>
      <c r="BQ41" s="8">
        <v>3</v>
      </c>
      <c r="BR41" s="8">
        <v>4</v>
      </c>
      <c r="BS41" s="8">
        <v>3</v>
      </c>
      <c r="BT41" s="8">
        <v>4</v>
      </c>
      <c r="BU41" s="8">
        <v>3</v>
      </c>
      <c r="BV41" s="8">
        <v>5</v>
      </c>
      <c r="BW41" s="8">
        <v>5</v>
      </c>
      <c r="BX41" s="8">
        <v>5</v>
      </c>
      <c r="BY41" s="8">
        <v>5</v>
      </c>
      <c r="BZ41" s="8">
        <v>5</v>
      </c>
      <c r="CA41" s="8">
        <v>5</v>
      </c>
      <c r="CB41" s="8">
        <v>5</v>
      </c>
      <c r="CC41" s="8">
        <v>5</v>
      </c>
      <c r="CD41" s="8">
        <v>2</v>
      </c>
      <c r="CE41" s="8">
        <v>5</v>
      </c>
      <c r="CF41" s="8">
        <v>5</v>
      </c>
      <c r="CG41" s="8">
        <v>3</v>
      </c>
      <c r="CH41" s="8">
        <v>5</v>
      </c>
      <c r="CI41" s="8">
        <v>5</v>
      </c>
      <c r="CJ41" s="8">
        <v>3</v>
      </c>
      <c r="CK41" s="8">
        <v>3</v>
      </c>
      <c r="CL41" s="8">
        <v>1</v>
      </c>
      <c r="CM41" s="8"/>
    </row>
    <row r="42" spans="1:91" ht="12.75" customHeight="1">
      <c r="A42" s="12">
        <v>2</v>
      </c>
      <c r="B42" s="107" t="s">
        <v>3</v>
      </c>
      <c r="C42" s="108"/>
      <c r="D42" s="108"/>
      <c r="E42" s="108"/>
      <c r="F42" s="108"/>
      <c r="G42" s="109"/>
      <c r="H42" s="30">
        <f t="shared" ref="H42:H49" si="1">(N42*$N$40+O42*$O$40+P42*$P$40+Q42*$Q$40+R42*$R$40)/S42</f>
        <v>4.3499999999999996</v>
      </c>
      <c r="I42" s="32"/>
      <c r="J42" s="46">
        <f t="shared" ref="J42:J49" si="2">COUNTBLANK(V42:CC42)</f>
        <v>0</v>
      </c>
      <c r="K42" s="47">
        <f t="shared" ref="K42:K48" si="3">J42/(J42+S42)</f>
        <v>0</v>
      </c>
      <c r="L42" s="9"/>
      <c r="M42" s="43" t="s">
        <v>55</v>
      </c>
      <c r="N42" s="12">
        <f>COUNTIF($V$42:$CC$42,N40)</f>
        <v>1</v>
      </c>
      <c r="O42" s="12">
        <f>COUNTIF($V$42:$CC$42,O40)</f>
        <v>2</v>
      </c>
      <c r="P42" s="12">
        <f>COUNTIF($V$42:$CC$42,P40)</f>
        <v>7</v>
      </c>
      <c r="Q42" s="12">
        <f>COUNTIF($V$42:$CC$42,Q40)</f>
        <v>15</v>
      </c>
      <c r="R42" s="12">
        <f>COUNTIF($V$42:$CC$42,R40)</f>
        <v>35</v>
      </c>
      <c r="S42" s="12">
        <f t="shared" ref="S42:S49" si="4">SUM(N42:R42)</f>
        <v>60</v>
      </c>
      <c r="T42" s="7"/>
      <c r="U42" s="43" t="s">
        <v>55</v>
      </c>
      <c r="V42" s="8">
        <v>5</v>
      </c>
      <c r="W42" s="8">
        <v>5</v>
      </c>
      <c r="X42" s="8">
        <v>5</v>
      </c>
      <c r="Y42" s="8">
        <v>5</v>
      </c>
      <c r="Z42" s="8">
        <v>5</v>
      </c>
      <c r="AA42" s="8">
        <v>5</v>
      </c>
      <c r="AB42" s="8">
        <v>4</v>
      </c>
      <c r="AC42" s="8">
        <v>5</v>
      </c>
      <c r="AD42" s="8">
        <v>5</v>
      </c>
      <c r="AE42" s="8">
        <v>5</v>
      </c>
      <c r="AF42" s="8">
        <v>5</v>
      </c>
      <c r="AG42" s="8">
        <v>5</v>
      </c>
      <c r="AH42" s="8">
        <v>4</v>
      </c>
      <c r="AI42" s="8">
        <v>5</v>
      </c>
      <c r="AJ42" s="8">
        <v>1</v>
      </c>
      <c r="AK42" s="8">
        <v>4</v>
      </c>
      <c r="AL42" s="8">
        <v>5</v>
      </c>
      <c r="AM42" s="8">
        <v>3</v>
      </c>
      <c r="AN42" s="8">
        <v>4</v>
      </c>
      <c r="AO42" s="8">
        <v>3</v>
      </c>
      <c r="AP42" s="8">
        <v>5</v>
      </c>
      <c r="AQ42" s="8">
        <v>2</v>
      </c>
      <c r="AR42" s="8">
        <v>4</v>
      </c>
      <c r="AS42" s="8">
        <v>4</v>
      </c>
      <c r="AT42" s="8">
        <v>3</v>
      </c>
      <c r="AU42" s="8">
        <v>5</v>
      </c>
      <c r="AV42" s="8">
        <v>5</v>
      </c>
      <c r="AW42" s="8">
        <v>2</v>
      </c>
      <c r="AX42" s="8">
        <v>5</v>
      </c>
      <c r="AY42" s="8">
        <v>4</v>
      </c>
      <c r="AZ42" s="8">
        <v>5</v>
      </c>
      <c r="BA42" s="8">
        <v>4</v>
      </c>
      <c r="BB42" s="8">
        <v>5</v>
      </c>
      <c r="BC42" s="8">
        <v>5</v>
      </c>
      <c r="BD42" s="8">
        <v>5</v>
      </c>
      <c r="BE42" s="8">
        <v>5</v>
      </c>
      <c r="BF42" s="8">
        <v>5</v>
      </c>
      <c r="BG42" s="8">
        <v>5</v>
      </c>
      <c r="BH42" s="8">
        <v>4</v>
      </c>
      <c r="BI42" s="8">
        <v>3</v>
      </c>
      <c r="BJ42" s="8">
        <v>5</v>
      </c>
      <c r="BK42" s="8">
        <v>5</v>
      </c>
      <c r="BL42" s="8">
        <v>5</v>
      </c>
      <c r="BM42" s="8">
        <v>5</v>
      </c>
      <c r="BN42" s="8">
        <v>4</v>
      </c>
      <c r="BO42" s="8">
        <v>3</v>
      </c>
      <c r="BP42" s="8">
        <v>5</v>
      </c>
      <c r="BQ42" s="8">
        <v>3</v>
      </c>
      <c r="BR42" s="8">
        <v>4</v>
      </c>
      <c r="BS42" s="8">
        <v>4</v>
      </c>
      <c r="BT42" s="8">
        <v>4</v>
      </c>
      <c r="BU42" s="8">
        <v>3</v>
      </c>
      <c r="BV42" s="8">
        <v>5</v>
      </c>
      <c r="BW42" s="8">
        <v>4</v>
      </c>
      <c r="BX42" s="8">
        <v>5</v>
      </c>
      <c r="BY42" s="8">
        <v>5</v>
      </c>
      <c r="BZ42" s="8">
        <v>5</v>
      </c>
      <c r="CA42" s="8">
        <v>4</v>
      </c>
      <c r="CB42" s="8">
        <v>5</v>
      </c>
      <c r="CC42" s="8">
        <v>5</v>
      </c>
      <c r="CD42" s="8">
        <v>4</v>
      </c>
      <c r="CE42" s="8">
        <v>5</v>
      </c>
      <c r="CF42" s="8">
        <v>5</v>
      </c>
      <c r="CG42" s="8">
        <v>3</v>
      </c>
      <c r="CH42" s="8">
        <v>5</v>
      </c>
      <c r="CI42" s="8">
        <v>5</v>
      </c>
      <c r="CJ42" s="8">
        <v>1</v>
      </c>
      <c r="CK42" s="8">
        <v>3</v>
      </c>
      <c r="CL42" s="8">
        <v>1</v>
      </c>
      <c r="CM42" s="8"/>
    </row>
    <row r="43" spans="1:91" ht="12.75" customHeight="1">
      <c r="A43" s="12">
        <v>3</v>
      </c>
      <c r="B43" s="107" t="s">
        <v>4</v>
      </c>
      <c r="C43" s="108"/>
      <c r="D43" s="108"/>
      <c r="E43" s="108"/>
      <c r="F43" s="108"/>
      <c r="G43" s="109"/>
      <c r="H43" s="30">
        <f t="shared" si="1"/>
        <v>4.2666666666666666</v>
      </c>
      <c r="I43" s="32"/>
      <c r="J43" s="46">
        <f t="shared" si="2"/>
        <v>0</v>
      </c>
      <c r="K43" s="47">
        <f t="shared" si="3"/>
        <v>0</v>
      </c>
      <c r="L43" s="9"/>
      <c r="M43" s="43" t="s">
        <v>56</v>
      </c>
      <c r="N43" s="12">
        <f>COUNTIF($V$43:$CC$43,N40)</f>
        <v>1</v>
      </c>
      <c r="O43" s="12">
        <f>COUNTIF($V$43:$CC$43,O40)</f>
        <v>4</v>
      </c>
      <c r="P43" s="12">
        <f>COUNTIF($V$43:$CC$43,P40)</f>
        <v>6</v>
      </c>
      <c r="Q43" s="12">
        <f>COUNTIF($V$43:$CC$43,Q40)</f>
        <v>16</v>
      </c>
      <c r="R43" s="12">
        <f>COUNTIF($V$43:$CC$43,R40)</f>
        <v>33</v>
      </c>
      <c r="S43" s="12">
        <f t="shared" si="4"/>
        <v>60</v>
      </c>
      <c r="T43" s="7"/>
      <c r="U43" s="43" t="s">
        <v>56</v>
      </c>
      <c r="V43" s="8">
        <v>5</v>
      </c>
      <c r="W43" s="8">
        <v>5</v>
      </c>
      <c r="X43" s="8">
        <v>5</v>
      </c>
      <c r="Y43" s="8">
        <v>5</v>
      </c>
      <c r="Z43" s="8">
        <v>5</v>
      </c>
      <c r="AA43" s="8">
        <v>5</v>
      </c>
      <c r="AB43" s="8">
        <v>4</v>
      </c>
      <c r="AC43" s="8">
        <v>5</v>
      </c>
      <c r="AD43" s="8">
        <v>5</v>
      </c>
      <c r="AE43" s="8">
        <v>4</v>
      </c>
      <c r="AF43" s="8">
        <v>5</v>
      </c>
      <c r="AG43" s="8">
        <v>4</v>
      </c>
      <c r="AH43" s="8">
        <v>4</v>
      </c>
      <c r="AI43" s="8">
        <v>5</v>
      </c>
      <c r="AJ43" s="8">
        <v>1</v>
      </c>
      <c r="AK43" s="8">
        <v>5</v>
      </c>
      <c r="AL43" s="8">
        <v>4</v>
      </c>
      <c r="AM43" s="8">
        <v>4</v>
      </c>
      <c r="AN43" s="8">
        <v>3</v>
      </c>
      <c r="AO43" s="8">
        <v>3</v>
      </c>
      <c r="AP43" s="8">
        <v>4</v>
      </c>
      <c r="AQ43" s="8">
        <v>2</v>
      </c>
      <c r="AR43" s="8">
        <v>4</v>
      </c>
      <c r="AS43" s="8">
        <v>5</v>
      </c>
      <c r="AT43" s="8">
        <v>4</v>
      </c>
      <c r="AU43" s="8">
        <v>4</v>
      </c>
      <c r="AV43" s="8">
        <v>5</v>
      </c>
      <c r="AW43" s="8">
        <v>2</v>
      </c>
      <c r="AX43" s="8">
        <v>5</v>
      </c>
      <c r="AY43" s="8">
        <v>5</v>
      </c>
      <c r="AZ43" s="8">
        <v>5</v>
      </c>
      <c r="BA43" s="8">
        <v>4</v>
      </c>
      <c r="BB43" s="8">
        <v>5</v>
      </c>
      <c r="BC43" s="8">
        <v>5</v>
      </c>
      <c r="BD43" s="8">
        <v>5</v>
      </c>
      <c r="BE43" s="8">
        <v>5</v>
      </c>
      <c r="BF43" s="8">
        <v>5</v>
      </c>
      <c r="BG43" s="8">
        <v>5</v>
      </c>
      <c r="BH43" s="8">
        <v>2</v>
      </c>
      <c r="BI43" s="8">
        <v>4</v>
      </c>
      <c r="BJ43" s="8">
        <v>5</v>
      </c>
      <c r="BK43" s="8">
        <v>5</v>
      </c>
      <c r="BL43" s="8">
        <v>5</v>
      </c>
      <c r="BM43" s="8">
        <v>5</v>
      </c>
      <c r="BN43" s="8">
        <v>3</v>
      </c>
      <c r="BO43" s="8">
        <v>4</v>
      </c>
      <c r="BP43" s="8">
        <v>5</v>
      </c>
      <c r="BQ43" s="8">
        <v>3</v>
      </c>
      <c r="BR43" s="8">
        <v>5</v>
      </c>
      <c r="BS43" s="8">
        <v>3</v>
      </c>
      <c r="BT43" s="8">
        <v>3</v>
      </c>
      <c r="BU43" s="8">
        <v>2</v>
      </c>
      <c r="BV43" s="8">
        <v>5</v>
      </c>
      <c r="BW43" s="8">
        <v>4</v>
      </c>
      <c r="BX43" s="8">
        <v>5</v>
      </c>
      <c r="BY43" s="8">
        <v>5</v>
      </c>
      <c r="BZ43" s="8">
        <v>5</v>
      </c>
      <c r="CA43" s="8">
        <v>4</v>
      </c>
      <c r="CB43" s="8">
        <v>4</v>
      </c>
      <c r="CC43" s="8">
        <v>5</v>
      </c>
      <c r="CD43" s="8">
        <v>4</v>
      </c>
      <c r="CE43" s="8">
        <v>5</v>
      </c>
      <c r="CF43" s="8">
        <v>5</v>
      </c>
      <c r="CG43" s="8">
        <v>3</v>
      </c>
      <c r="CH43" s="8">
        <v>5</v>
      </c>
      <c r="CI43" s="8">
        <v>5</v>
      </c>
      <c r="CJ43" s="8">
        <v>3</v>
      </c>
      <c r="CK43" s="8">
        <v>4</v>
      </c>
      <c r="CL43" s="8">
        <v>1</v>
      </c>
      <c r="CM43" s="8"/>
    </row>
    <row r="44" spans="1:91" ht="12.75" customHeight="1">
      <c r="A44" s="12">
        <v>4</v>
      </c>
      <c r="B44" s="107" t="s">
        <v>5</v>
      </c>
      <c r="C44" s="108"/>
      <c r="D44" s="108"/>
      <c r="E44" s="108"/>
      <c r="F44" s="108"/>
      <c r="G44" s="109"/>
      <c r="H44" s="30">
        <f t="shared" si="1"/>
        <v>4.5333333333333332</v>
      </c>
      <c r="I44" s="32"/>
      <c r="J44" s="46">
        <f t="shared" si="2"/>
        <v>0</v>
      </c>
      <c r="K44" s="47">
        <f t="shared" si="3"/>
        <v>0</v>
      </c>
      <c r="L44" s="9"/>
      <c r="M44" s="43" t="s">
        <v>57</v>
      </c>
      <c r="N44" s="12">
        <f>COUNTIF($V$44:$CC$44,N40)</f>
        <v>0</v>
      </c>
      <c r="O44" s="12">
        <f>COUNTIF($V$44:$CC$44,O40)</f>
        <v>1</v>
      </c>
      <c r="P44" s="12">
        <f>COUNTIF($V$44:$CC$44,P40)</f>
        <v>6</v>
      </c>
      <c r="Q44" s="12">
        <f>COUNTIF($V$44:$CC$44,Q40)</f>
        <v>13</v>
      </c>
      <c r="R44" s="12">
        <f>COUNTIF($V$44:$CC$44,R40)</f>
        <v>40</v>
      </c>
      <c r="S44" s="12">
        <f t="shared" si="4"/>
        <v>60</v>
      </c>
      <c r="T44" s="7"/>
      <c r="U44" s="43" t="s">
        <v>57</v>
      </c>
      <c r="V44" s="8">
        <v>5</v>
      </c>
      <c r="W44" s="8">
        <v>5</v>
      </c>
      <c r="X44" s="8">
        <v>5</v>
      </c>
      <c r="Y44" s="8">
        <v>5</v>
      </c>
      <c r="Z44" s="8">
        <v>5</v>
      </c>
      <c r="AA44" s="8">
        <v>5</v>
      </c>
      <c r="AB44" s="8">
        <v>5</v>
      </c>
      <c r="AC44" s="8">
        <v>5</v>
      </c>
      <c r="AD44" s="8">
        <v>5</v>
      </c>
      <c r="AE44" s="8">
        <v>4</v>
      </c>
      <c r="AF44" s="8">
        <v>5</v>
      </c>
      <c r="AG44" s="8">
        <v>5</v>
      </c>
      <c r="AH44" s="8">
        <v>3</v>
      </c>
      <c r="AI44" s="8">
        <v>4</v>
      </c>
      <c r="AJ44" s="8">
        <v>4</v>
      </c>
      <c r="AK44" s="8">
        <v>5</v>
      </c>
      <c r="AL44" s="8">
        <v>5</v>
      </c>
      <c r="AM44" s="8">
        <v>5</v>
      </c>
      <c r="AN44" s="8">
        <v>4</v>
      </c>
      <c r="AO44" s="8">
        <v>3</v>
      </c>
      <c r="AP44" s="8">
        <v>4</v>
      </c>
      <c r="AQ44" s="8">
        <v>3</v>
      </c>
      <c r="AR44" s="8">
        <v>5</v>
      </c>
      <c r="AS44" s="8">
        <v>5</v>
      </c>
      <c r="AT44" s="8">
        <v>4</v>
      </c>
      <c r="AU44" s="8">
        <v>5</v>
      </c>
      <c r="AV44" s="8">
        <v>5</v>
      </c>
      <c r="AW44" s="8">
        <v>2</v>
      </c>
      <c r="AX44" s="8">
        <v>5</v>
      </c>
      <c r="AY44" s="8">
        <v>5</v>
      </c>
      <c r="AZ44" s="8">
        <v>5</v>
      </c>
      <c r="BA44" s="8">
        <v>4</v>
      </c>
      <c r="BB44" s="8">
        <v>5</v>
      </c>
      <c r="BC44" s="8">
        <v>5</v>
      </c>
      <c r="BD44" s="8">
        <v>5</v>
      </c>
      <c r="BE44" s="8">
        <v>5</v>
      </c>
      <c r="BF44" s="8">
        <v>5</v>
      </c>
      <c r="BG44" s="8">
        <v>5</v>
      </c>
      <c r="BH44" s="8">
        <v>4</v>
      </c>
      <c r="BI44" s="8">
        <v>4</v>
      </c>
      <c r="BJ44" s="8">
        <v>5</v>
      </c>
      <c r="BK44" s="8">
        <v>5</v>
      </c>
      <c r="BL44" s="8">
        <v>5</v>
      </c>
      <c r="BM44" s="8">
        <v>5</v>
      </c>
      <c r="BN44" s="8">
        <v>5</v>
      </c>
      <c r="BO44" s="8">
        <v>3</v>
      </c>
      <c r="BP44" s="8">
        <v>5</v>
      </c>
      <c r="BQ44" s="8">
        <v>3</v>
      </c>
      <c r="BR44" s="8">
        <v>5</v>
      </c>
      <c r="BS44" s="8">
        <v>4</v>
      </c>
      <c r="BT44" s="8">
        <v>4</v>
      </c>
      <c r="BU44" s="8">
        <v>4</v>
      </c>
      <c r="BV44" s="8">
        <v>5</v>
      </c>
      <c r="BW44" s="8">
        <v>4</v>
      </c>
      <c r="BX44" s="8">
        <v>5</v>
      </c>
      <c r="BY44" s="8">
        <v>5</v>
      </c>
      <c r="BZ44" s="8">
        <v>5</v>
      </c>
      <c r="CA44" s="8">
        <v>5</v>
      </c>
      <c r="CB44" s="8">
        <v>3</v>
      </c>
      <c r="CC44" s="8">
        <v>5</v>
      </c>
      <c r="CD44" s="8">
        <v>5</v>
      </c>
      <c r="CE44" s="8">
        <v>4</v>
      </c>
      <c r="CF44" s="8">
        <v>5</v>
      </c>
      <c r="CG44" s="8">
        <v>3</v>
      </c>
      <c r="CH44" s="8">
        <v>5</v>
      </c>
      <c r="CI44" s="8">
        <v>5</v>
      </c>
      <c r="CJ44" s="8">
        <v>4</v>
      </c>
      <c r="CK44" s="8">
        <v>3</v>
      </c>
      <c r="CL44" s="8">
        <v>1</v>
      </c>
      <c r="CM44" s="8"/>
    </row>
    <row r="45" spans="1:91" ht="12.75" customHeight="1">
      <c r="A45" s="12">
        <v>5</v>
      </c>
      <c r="B45" s="107" t="s">
        <v>6</v>
      </c>
      <c r="C45" s="108"/>
      <c r="D45" s="108"/>
      <c r="E45" s="108"/>
      <c r="F45" s="108"/>
      <c r="G45" s="109"/>
      <c r="H45" s="30">
        <f t="shared" si="1"/>
        <v>3.7</v>
      </c>
      <c r="I45" s="32"/>
      <c r="J45" s="46">
        <f t="shared" si="2"/>
        <v>0</v>
      </c>
      <c r="K45" s="47">
        <f t="shared" si="3"/>
        <v>0</v>
      </c>
      <c r="L45" s="9"/>
      <c r="M45" s="43" t="s">
        <v>58</v>
      </c>
      <c r="N45" s="12">
        <f>COUNTIF($V$45:$CC$45,N40)</f>
        <v>7</v>
      </c>
      <c r="O45" s="12">
        <f>COUNTIF($V$45:$CC$45,O40)</f>
        <v>7</v>
      </c>
      <c r="P45" s="12">
        <f>COUNTIF($V$45:$CC$45,P40)</f>
        <v>8</v>
      </c>
      <c r="Q45" s="12">
        <f>COUNTIF($V$45:$CC$45,Q40)</f>
        <v>13</v>
      </c>
      <c r="R45" s="12">
        <f>COUNTIF($V$45:$CC$45,R40)</f>
        <v>25</v>
      </c>
      <c r="S45" s="12">
        <f t="shared" si="4"/>
        <v>60</v>
      </c>
      <c r="T45" s="7"/>
      <c r="U45" s="43" t="s">
        <v>58</v>
      </c>
      <c r="V45" s="8">
        <v>5</v>
      </c>
      <c r="W45" s="8">
        <v>5</v>
      </c>
      <c r="X45" s="8">
        <v>5</v>
      </c>
      <c r="Y45" s="8">
        <v>5</v>
      </c>
      <c r="Z45" s="8">
        <v>5</v>
      </c>
      <c r="AA45" s="8">
        <v>5</v>
      </c>
      <c r="AB45" s="8">
        <v>4</v>
      </c>
      <c r="AC45" s="8">
        <v>5</v>
      </c>
      <c r="AD45" s="8">
        <v>5</v>
      </c>
      <c r="AE45" s="8">
        <v>4</v>
      </c>
      <c r="AF45" s="8">
        <v>5</v>
      </c>
      <c r="AG45" s="8">
        <v>4</v>
      </c>
      <c r="AH45" s="8">
        <v>1</v>
      </c>
      <c r="AI45" s="8">
        <v>4</v>
      </c>
      <c r="AJ45" s="8">
        <v>1</v>
      </c>
      <c r="AK45" s="8">
        <v>4</v>
      </c>
      <c r="AL45" s="8">
        <v>5</v>
      </c>
      <c r="AM45" s="8">
        <v>5</v>
      </c>
      <c r="AN45" s="8">
        <v>3</v>
      </c>
      <c r="AO45" s="8">
        <v>3</v>
      </c>
      <c r="AP45" s="8">
        <v>2</v>
      </c>
      <c r="AQ45" s="8">
        <v>2</v>
      </c>
      <c r="AR45" s="8">
        <v>4</v>
      </c>
      <c r="AS45" s="8">
        <v>3</v>
      </c>
      <c r="AT45" s="8">
        <v>2</v>
      </c>
      <c r="AU45" s="8">
        <v>5</v>
      </c>
      <c r="AV45" s="8">
        <v>3</v>
      </c>
      <c r="AW45" s="8">
        <v>2</v>
      </c>
      <c r="AX45" s="8">
        <v>3</v>
      </c>
      <c r="AY45" s="8">
        <v>3</v>
      </c>
      <c r="AZ45" s="8">
        <v>5</v>
      </c>
      <c r="BA45" s="8">
        <v>4</v>
      </c>
      <c r="BB45" s="8">
        <v>4</v>
      </c>
      <c r="BC45" s="8">
        <v>5</v>
      </c>
      <c r="BD45" s="8">
        <v>5</v>
      </c>
      <c r="BE45" s="8">
        <v>5</v>
      </c>
      <c r="BF45" s="8">
        <v>5</v>
      </c>
      <c r="BG45" s="8">
        <v>5</v>
      </c>
      <c r="BH45" s="8">
        <v>1</v>
      </c>
      <c r="BI45" s="8">
        <v>4</v>
      </c>
      <c r="BJ45" s="8">
        <v>4</v>
      </c>
      <c r="BK45" s="8">
        <v>5</v>
      </c>
      <c r="BL45" s="8">
        <v>5</v>
      </c>
      <c r="BM45" s="8">
        <v>4</v>
      </c>
      <c r="BN45" s="8">
        <v>2</v>
      </c>
      <c r="BO45" s="8">
        <v>4</v>
      </c>
      <c r="BP45" s="8">
        <v>1</v>
      </c>
      <c r="BQ45" s="8">
        <v>3</v>
      </c>
      <c r="BR45" s="8">
        <v>1</v>
      </c>
      <c r="BS45" s="8">
        <v>3</v>
      </c>
      <c r="BT45" s="8">
        <v>1</v>
      </c>
      <c r="BU45" s="8">
        <v>4</v>
      </c>
      <c r="BV45" s="8">
        <v>5</v>
      </c>
      <c r="BW45" s="8">
        <v>2</v>
      </c>
      <c r="BX45" s="8">
        <v>5</v>
      </c>
      <c r="BY45" s="8">
        <v>5</v>
      </c>
      <c r="BZ45" s="8">
        <v>5</v>
      </c>
      <c r="CA45" s="8">
        <v>2</v>
      </c>
      <c r="CB45" s="8">
        <v>1</v>
      </c>
      <c r="CC45" s="8">
        <v>5</v>
      </c>
      <c r="CD45" s="8">
        <v>5</v>
      </c>
      <c r="CE45" s="8">
        <v>4</v>
      </c>
      <c r="CF45" s="8">
        <v>5</v>
      </c>
      <c r="CG45" s="8">
        <v>3</v>
      </c>
      <c r="CH45" s="8">
        <v>5</v>
      </c>
      <c r="CI45" s="8">
        <v>5</v>
      </c>
      <c r="CJ45" s="8">
        <v>2</v>
      </c>
      <c r="CK45" s="8">
        <v>3</v>
      </c>
      <c r="CL45" s="8">
        <v>1</v>
      </c>
      <c r="CM45" s="8"/>
    </row>
    <row r="46" spans="1:91" ht="12.75" customHeight="1">
      <c r="A46" s="12">
        <v>6</v>
      </c>
      <c r="B46" s="107" t="s">
        <v>7</v>
      </c>
      <c r="C46" s="108"/>
      <c r="D46" s="108"/>
      <c r="E46" s="108"/>
      <c r="F46" s="108"/>
      <c r="G46" s="109"/>
      <c r="H46" s="30">
        <f t="shared" si="1"/>
        <v>4.3499999999999996</v>
      </c>
      <c r="I46" s="32"/>
      <c r="J46" s="46">
        <f t="shared" si="2"/>
        <v>0</v>
      </c>
      <c r="K46" s="47">
        <f t="shared" si="3"/>
        <v>0</v>
      </c>
      <c r="L46" s="9"/>
      <c r="M46" s="43" t="s">
        <v>59</v>
      </c>
      <c r="N46" s="12">
        <f>COUNTIF($V$46:$CC$46,N40)</f>
        <v>0</v>
      </c>
      <c r="O46" s="12">
        <f>COUNTIF($V$46:$CC$46,O40)</f>
        <v>2</v>
      </c>
      <c r="P46" s="12">
        <f>COUNTIF($V$46:$CC$46,P40)</f>
        <v>10</v>
      </c>
      <c r="Q46" s="12">
        <f>COUNTIF($V$46:$CC$46,Q40)</f>
        <v>13</v>
      </c>
      <c r="R46" s="12">
        <f>COUNTIF($V$46:$CC$46,R40)</f>
        <v>35</v>
      </c>
      <c r="S46" s="12">
        <f t="shared" si="4"/>
        <v>60</v>
      </c>
      <c r="T46" s="7"/>
      <c r="U46" s="43" t="s">
        <v>59</v>
      </c>
      <c r="V46" s="8">
        <v>5</v>
      </c>
      <c r="W46" s="8">
        <v>5</v>
      </c>
      <c r="X46" s="8">
        <v>5</v>
      </c>
      <c r="Y46" s="8">
        <v>5</v>
      </c>
      <c r="Z46" s="8">
        <v>5</v>
      </c>
      <c r="AA46" s="8">
        <v>5</v>
      </c>
      <c r="AB46" s="8">
        <v>5</v>
      </c>
      <c r="AC46" s="8">
        <v>5</v>
      </c>
      <c r="AD46" s="8">
        <v>5</v>
      </c>
      <c r="AE46" s="8">
        <v>5</v>
      </c>
      <c r="AF46" s="8">
        <v>5</v>
      </c>
      <c r="AG46" s="8">
        <v>5</v>
      </c>
      <c r="AH46" s="8">
        <v>4</v>
      </c>
      <c r="AI46" s="8">
        <v>4</v>
      </c>
      <c r="AJ46" s="8">
        <v>2</v>
      </c>
      <c r="AK46" s="8">
        <v>5</v>
      </c>
      <c r="AL46" s="8">
        <v>5</v>
      </c>
      <c r="AM46" s="8">
        <v>4</v>
      </c>
      <c r="AN46" s="8">
        <v>5</v>
      </c>
      <c r="AO46" s="8">
        <v>3</v>
      </c>
      <c r="AP46" s="8">
        <v>5</v>
      </c>
      <c r="AQ46" s="8">
        <v>5</v>
      </c>
      <c r="AR46" s="8">
        <v>3</v>
      </c>
      <c r="AS46" s="8">
        <v>4</v>
      </c>
      <c r="AT46" s="8">
        <v>3</v>
      </c>
      <c r="AU46" s="8">
        <v>5</v>
      </c>
      <c r="AV46" s="8">
        <v>4</v>
      </c>
      <c r="AW46" s="8">
        <v>2</v>
      </c>
      <c r="AX46" s="8">
        <v>4</v>
      </c>
      <c r="AY46" s="8">
        <v>5</v>
      </c>
      <c r="AZ46" s="8">
        <v>5</v>
      </c>
      <c r="BA46" s="8">
        <v>4</v>
      </c>
      <c r="BB46" s="8">
        <v>5</v>
      </c>
      <c r="BC46" s="8">
        <v>5</v>
      </c>
      <c r="BD46" s="8">
        <v>5</v>
      </c>
      <c r="BE46" s="8">
        <v>5</v>
      </c>
      <c r="BF46" s="8">
        <v>5</v>
      </c>
      <c r="BG46" s="8">
        <v>5</v>
      </c>
      <c r="BH46" s="8">
        <v>3</v>
      </c>
      <c r="BI46" s="8">
        <v>3</v>
      </c>
      <c r="BJ46" s="8">
        <v>4</v>
      </c>
      <c r="BK46" s="8">
        <v>5</v>
      </c>
      <c r="BL46" s="8">
        <v>5</v>
      </c>
      <c r="BM46" s="8">
        <v>5</v>
      </c>
      <c r="BN46" s="8">
        <v>4</v>
      </c>
      <c r="BO46" s="8">
        <v>4</v>
      </c>
      <c r="BP46" s="8">
        <v>3</v>
      </c>
      <c r="BQ46" s="8">
        <v>4</v>
      </c>
      <c r="BR46" s="8">
        <v>5</v>
      </c>
      <c r="BS46" s="8">
        <v>3</v>
      </c>
      <c r="BT46" s="8">
        <v>3</v>
      </c>
      <c r="BU46" s="8">
        <v>3</v>
      </c>
      <c r="BV46" s="8">
        <v>5</v>
      </c>
      <c r="BW46" s="8">
        <v>4</v>
      </c>
      <c r="BX46" s="8">
        <v>5</v>
      </c>
      <c r="BY46" s="8">
        <v>5</v>
      </c>
      <c r="BZ46" s="8">
        <v>5</v>
      </c>
      <c r="CA46" s="8">
        <v>4</v>
      </c>
      <c r="CB46" s="8">
        <v>3</v>
      </c>
      <c r="CC46" s="8">
        <v>5</v>
      </c>
      <c r="CD46" s="8">
        <v>5</v>
      </c>
      <c r="CE46" s="8">
        <v>4</v>
      </c>
      <c r="CF46" s="8">
        <v>5</v>
      </c>
      <c r="CG46" s="8">
        <v>3</v>
      </c>
      <c r="CH46" s="8">
        <v>5</v>
      </c>
      <c r="CI46" s="8">
        <v>5</v>
      </c>
      <c r="CJ46" s="8">
        <v>3</v>
      </c>
      <c r="CK46" s="8">
        <v>3</v>
      </c>
      <c r="CL46" s="8">
        <v>1</v>
      </c>
      <c r="CM46" s="8"/>
    </row>
    <row r="47" spans="1:91" ht="30" customHeight="1">
      <c r="A47" s="12">
        <v>7</v>
      </c>
      <c r="B47" s="107" t="s">
        <v>8</v>
      </c>
      <c r="C47" s="108"/>
      <c r="D47" s="108"/>
      <c r="E47" s="108"/>
      <c r="F47" s="108"/>
      <c r="G47" s="109"/>
      <c r="H47" s="30">
        <f t="shared" si="1"/>
        <v>4.2166666666666668</v>
      </c>
      <c r="I47" s="32"/>
      <c r="J47" s="46">
        <f t="shared" si="2"/>
        <v>0</v>
      </c>
      <c r="K47" s="47">
        <f t="shared" si="3"/>
        <v>0</v>
      </c>
      <c r="L47" s="9"/>
      <c r="M47" s="44" t="s">
        <v>60</v>
      </c>
      <c r="N47" s="12">
        <f>COUNTIF($V$47:$CC$47,N40)</f>
        <v>1</v>
      </c>
      <c r="O47" s="12">
        <f>COUNTIF($V$47:$CC$47,O40)</f>
        <v>3</v>
      </c>
      <c r="P47" s="12">
        <f>COUNTIF($V$47:$CC$47,P40)</f>
        <v>10</v>
      </c>
      <c r="Q47" s="12">
        <f>COUNTIF($V$47:$CC$47,Q40)</f>
        <v>14</v>
      </c>
      <c r="R47" s="12">
        <f>COUNTIF($V$47:$CC$47,R40)</f>
        <v>32</v>
      </c>
      <c r="S47" s="12">
        <f t="shared" si="4"/>
        <v>60</v>
      </c>
      <c r="T47" s="7"/>
      <c r="U47" s="44" t="s">
        <v>60</v>
      </c>
      <c r="V47" s="8">
        <v>5</v>
      </c>
      <c r="W47" s="8">
        <v>5</v>
      </c>
      <c r="X47" s="8">
        <v>5</v>
      </c>
      <c r="Y47" s="8">
        <v>5</v>
      </c>
      <c r="Z47" s="8">
        <v>4</v>
      </c>
      <c r="AA47" s="8">
        <v>5</v>
      </c>
      <c r="AB47" s="8">
        <v>5</v>
      </c>
      <c r="AC47" s="8">
        <v>5</v>
      </c>
      <c r="AD47" s="8">
        <v>5</v>
      </c>
      <c r="AE47" s="8">
        <v>5</v>
      </c>
      <c r="AF47" s="8">
        <v>5</v>
      </c>
      <c r="AG47" s="8">
        <v>4</v>
      </c>
      <c r="AH47" s="8">
        <v>4</v>
      </c>
      <c r="AI47" s="8">
        <v>5</v>
      </c>
      <c r="AJ47" s="8">
        <v>2</v>
      </c>
      <c r="AK47" s="8">
        <v>5</v>
      </c>
      <c r="AL47" s="8">
        <v>4</v>
      </c>
      <c r="AM47" s="8">
        <v>3</v>
      </c>
      <c r="AN47" s="8">
        <v>5</v>
      </c>
      <c r="AO47" s="8">
        <v>3</v>
      </c>
      <c r="AP47" s="8">
        <v>3</v>
      </c>
      <c r="AQ47" s="8">
        <v>4</v>
      </c>
      <c r="AR47" s="8">
        <v>4</v>
      </c>
      <c r="AS47" s="8">
        <v>4</v>
      </c>
      <c r="AT47" s="8">
        <v>3</v>
      </c>
      <c r="AU47" s="8">
        <v>5</v>
      </c>
      <c r="AV47" s="8">
        <v>5</v>
      </c>
      <c r="AW47" s="8">
        <v>2</v>
      </c>
      <c r="AX47" s="8">
        <v>4</v>
      </c>
      <c r="AY47" s="8">
        <v>4</v>
      </c>
      <c r="AZ47" s="8">
        <v>5</v>
      </c>
      <c r="BA47" s="8">
        <v>4</v>
      </c>
      <c r="BB47" s="8">
        <v>5</v>
      </c>
      <c r="BC47" s="8">
        <v>5</v>
      </c>
      <c r="BD47" s="8">
        <v>5</v>
      </c>
      <c r="BE47" s="8">
        <v>5</v>
      </c>
      <c r="BF47" s="8">
        <v>5</v>
      </c>
      <c r="BG47" s="8">
        <v>5</v>
      </c>
      <c r="BH47" s="8">
        <v>4</v>
      </c>
      <c r="BI47" s="8">
        <v>3</v>
      </c>
      <c r="BJ47" s="8">
        <v>5</v>
      </c>
      <c r="BK47" s="8">
        <v>5</v>
      </c>
      <c r="BL47" s="8">
        <v>5</v>
      </c>
      <c r="BM47" s="8">
        <v>5</v>
      </c>
      <c r="BN47" s="8">
        <v>3</v>
      </c>
      <c r="BO47" s="8">
        <v>3</v>
      </c>
      <c r="BP47" s="8">
        <v>3</v>
      </c>
      <c r="BQ47" s="8">
        <v>4</v>
      </c>
      <c r="BR47" s="8">
        <v>5</v>
      </c>
      <c r="BS47" s="8">
        <v>3</v>
      </c>
      <c r="BT47" s="8">
        <v>4</v>
      </c>
      <c r="BU47" s="8">
        <v>3</v>
      </c>
      <c r="BV47" s="8">
        <v>5</v>
      </c>
      <c r="BW47" s="8">
        <v>4</v>
      </c>
      <c r="BX47" s="8">
        <v>5</v>
      </c>
      <c r="BY47" s="8">
        <v>5</v>
      </c>
      <c r="BZ47" s="8">
        <v>5</v>
      </c>
      <c r="CA47" s="8">
        <v>2</v>
      </c>
      <c r="CB47" s="8">
        <v>1</v>
      </c>
      <c r="CC47" s="8">
        <v>5</v>
      </c>
      <c r="CD47" s="8">
        <v>5</v>
      </c>
      <c r="CE47" s="8">
        <v>5</v>
      </c>
      <c r="CF47" s="8">
        <v>5</v>
      </c>
      <c r="CG47" s="8">
        <v>3</v>
      </c>
      <c r="CH47" s="8">
        <v>5</v>
      </c>
      <c r="CI47" s="8">
        <v>5</v>
      </c>
      <c r="CJ47" s="8">
        <v>2</v>
      </c>
      <c r="CK47" s="8">
        <v>4</v>
      </c>
      <c r="CL47" s="8">
        <v>1</v>
      </c>
      <c r="CM47" s="8"/>
    </row>
    <row r="48" spans="1:91" ht="30" customHeight="1">
      <c r="A48" s="12">
        <v>8</v>
      </c>
      <c r="B48" s="107" t="s">
        <v>9</v>
      </c>
      <c r="C48" s="108"/>
      <c r="D48" s="108"/>
      <c r="E48" s="108"/>
      <c r="F48" s="108"/>
      <c r="G48" s="109"/>
      <c r="H48" s="30">
        <f t="shared" si="1"/>
        <v>4.4666666666666668</v>
      </c>
      <c r="I48" s="32"/>
      <c r="J48" s="46">
        <f t="shared" si="2"/>
        <v>0</v>
      </c>
      <c r="K48" s="47">
        <f t="shared" si="3"/>
        <v>0</v>
      </c>
      <c r="L48" s="9"/>
      <c r="M48" s="44" t="s">
        <v>61</v>
      </c>
      <c r="N48" s="12">
        <f>COUNTIF($V$48:$CC$48,N40)</f>
        <v>0</v>
      </c>
      <c r="O48" s="12">
        <f>COUNTIF($V$48:$CC$48,O40)</f>
        <v>2</v>
      </c>
      <c r="P48" s="12">
        <f>COUNTIF($V$48:$CC$48,P40)</f>
        <v>5</v>
      </c>
      <c r="Q48" s="12">
        <f>COUNTIF($V$48:$CC$48,Q40)</f>
        <v>16</v>
      </c>
      <c r="R48" s="12">
        <f>COUNTIF($V$48:$CC$48,R40)</f>
        <v>37</v>
      </c>
      <c r="S48" s="12">
        <f t="shared" si="4"/>
        <v>60</v>
      </c>
      <c r="T48" s="7"/>
      <c r="U48" s="44" t="s">
        <v>61</v>
      </c>
      <c r="V48" s="8">
        <v>5</v>
      </c>
      <c r="W48" s="8">
        <v>5</v>
      </c>
      <c r="X48" s="8">
        <v>5</v>
      </c>
      <c r="Y48" s="8">
        <v>5</v>
      </c>
      <c r="Z48" s="8">
        <v>4</v>
      </c>
      <c r="AA48" s="8">
        <v>5</v>
      </c>
      <c r="AB48" s="8">
        <v>5</v>
      </c>
      <c r="AC48" s="8">
        <v>5</v>
      </c>
      <c r="AD48" s="8">
        <v>5</v>
      </c>
      <c r="AE48" s="8">
        <v>4</v>
      </c>
      <c r="AF48" s="8">
        <v>5</v>
      </c>
      <c r="AG48" s="8">
        <v>5</v>
      </c>
      <c r="AH48" s="8">
        <v>4</v>
      </c>
      <c r="AI48" s="8">
        <v>4</v>
      </c>
      <c r="AJ48" s="8">
        <v>2</v>
      </c>
      <c r="AK48" s="8">
        <v>5</v>
      </c>
      <c r="AL48" s="8">
        <v>5</v>
      </c>
      <c r="AM48" s="8">
        <v>4</v>
      </c>
      <c r="AN48" s="8">
        <v>5</v>
      </c>
      <c r="AO48" s="8">
        <v>3</v>
      </c>
      <c r="AP48" s="8">
        <v>3</v>
      </c>
      <c r="AQ48" s="8">
        <v>4</v>
      </c>
      <c r="AR48" s="8">
        <v>4</v>
      </c>
      <c r="AS48" s="8">
        <v>4</v>
      </c>
      <c r="AT48" s="8">
        <v>3</v>
      </c>
      <c r="AU48" s="8">
        <v>5</v>
      </c>
      <c r="AV48" s="8">
        <v>5</v>
      </c>
      <c r="AW48" s="8">
        <v>2</v>
      </c>
      <c r="AX48" s="8">
        <v>5</v>
      </c>
      <c r="AY48" s="8">
        <v>5</v>
      </c>
      <c r="AZ48" s="8">
        <v>5</v>
      </c>
      <c r="BA48" s="8">
        <v>4</v>
      </c>
      <c r="BB48" s="8">
        <v>5</v>
      </c>
      <c r="BC48" s="8">
        <v>5</v>
      </c>
      <c r="BD48" s="8">
        <v>5</v>
      </c>
      <c r="BE48" s="8">
        <v>5</v>
      </c>
      <c r="BF48" s="8">
        <v>5</v>
      </c>
      <c r="BG48" s="8">
        <v>5</v>
      </c>
      <c r="BH48" s="8">
        <v>5</v>
      </c>
      <c r="BI48" s="8">
        <v>3</v>
      </c>
      <c r="BJ48" s="8">
        <v>5</v>
      </c>
      <c r="BK48" s="8">
        <v>5</v>
      </c>
      <c r="BL48" s="8">
        <v>5</v>
      </c>
      <c r="BM48" s="8">
        <v>5</v>
      </c>
      <c r="BN48" s="8">
        <v>4</v>
      </c>
      <c r="BO48" s="8">
        <v>4</v>
      </c>
      <c r="BP48" s="8">
        <v>5</v>
      </c>
      <c r="BQ48" s="8">
        <v>4</v>
      </c>
      <c r="BR48" s="8">
        <v>3</v>
      </c>
      <c r="BS48" s="8">
        <v>4</v>
      </c>
      <c r="BT48" s="8">
        <v>5</v>
      </c>
      <c r="BU48" s="8">
        <v>4</v>
      </c>
      <c r="BV48" s="8">
        <v>5</v>
      </c>
      <c r="BW48" s="8">
        <v>4</v>
      </c>
      <c r="BX48" s="8">
        <v>5</v>
      </c>
      <c r="BY48" s="8">
        <v>5</v>
      </c>
      <c r="BZ48" s="8">
        <v>5</v>
      </c>
      <c r="CA48" s="8">
        <v>5</v>
      </c>
      <c r="CB48" s="8">
        <v>5</v>
      </c>
      <c r="CC48" s="8">
        <v>4</v>
      </c>
      <c r="CD48" s="8">
        <v>5</v>
      </c>
      <c r="CE48" s="8">
        <v>5</v>
      </c>
      <c r="CF48" s="8">
        <v>5</v>
      </c>
      <c r="CG48" s="8">
        <v>3</v>
      </c>
      <c r="CH48" s="8">
        <v>5</v>
      </c>
      <c r="CI48" s="8">
        <v>5</v>
      </c>
      <c r="CJ48" s="8">
        <v>4</v>
      </c>
      <c r="CK48" s="8">
        <v>4</v>
      </c>
      <c r="CL48" s="8">
        <v>1</v>
      </c>
      <c r="CM48" s="8"/>
    </row>
    <row r="49" spans="1:91" ht="27" customHeight="1">
      <c r="A49" s="12">
        <v>9</v>
      </c>
      <c r="B49" s="107" t="s">
        <v>46</v>
      </c>
      <c r="C49" s="108"/>
      <c r="D49" s="108"/>
      <c r="E49" s="108"/>
      <c r="F49" s="108"/>
      <c r="G49" s="109"/>
      <c r="H49" s="30">
        <f t="shared" si="1"/>
        <v>4.333333333333333</v>
      </c>
      <c r="I49" s="32"/>
      <c r="J49" s="46">
        <f t="shared" si="2"/>
        <v>6</v>
      </c>
      <c r="K49" s="47">
        <f>J49/(J49+S49)</f>
        <v>0.1</v>
      </c>
      <c r="L49" s="9"/>
      <c r="M49" s="44" t="s">
        <v>62</v>
      </c>
      <c r="N49" s="12">
        <f>COUNTIF($V$49:$CC$49,N40)</f>
        <v>0</v>
      </c>
      <c r="O49" s="12">
        <f>COUNTIF($V$49:$CC$49,O40)</f>
        <v>3</v>
      </c>
      <c r="P49" s="12">
        <f>COUNTIF($V$49:$CC$49,P40)</f>
        <v>9</v>
      </c>
      <c r="Q49" s="12">
        <f>COUNTIF($V$49:$CC$49,Q40)</f>
        <v>9</v>
      </c>
      <c r="R49" s="12">
        <f>COUNTIF($V$49:$CC$49,R40)</f>
        <v>33</v>
      </c>
      <c r="S49" s="12">
        <f t="shared" si="4"/>
        <v>54</v>
      </c>
      <c r="T49" s="7"/>
      <c r="U49" s="44" t="s">
        <v>62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3</v>
      </c>
      <c r="AD49" s="8">
        <v>5</v>
      </c>
      <c r="AE49" s="8"/>
      <c r="AF49" s="8">
        <v>5</v>
      </c>
      <c r="AG49" s="8">
        <v>5</v>
      </c>
      <c r="AH49" s="8">
        <v>2</v>
      </c>
      <c r="AI49" s="8">
        <v>5</v>
      </c>
      <c r="AJ49" s="8">
        <v>4</v>
      </c>
      <c r="AK49" s="8">
        <v>5</v>
      </c>
      <c r="AL49" s="8">
        <v>5</v>
      </c>
      <c r="AM49" s="8"/>
      <c r="AN49" s="8">
        <v>5</v>
      </c>
      <c r="AO49" s="8">
        <v>3</v>
      </c>
      <c r="AP49" s="8">
        <v>3</v>
      </c>
      <c r="AQ49" s="8">
        <v>2</v>
      </c>
      <c r="AR49" s="8">
        <v>3</v>
      </c>
      <c r="AS49" s="8"/>
      <c r="AT49" s="8"/>
      <c r="AU49" s="8">
        <v>3</v>
      </c>
      <c r="AV49" s="8"/>
      <c r="AW49" s="8">
        <v>2</v>
      </c>
      <c r="AX49" s="8">
        <v>5</v>
      </c>
      <c r="AY49" s="8">
        <v>4</v>
      </c>
      <c r="AZ49" s="8">
        <v>5</v>
      </c>
      <c r="BA49" s="8">
        <v>4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/>
      <c r="BH49" s="8">
        <v>4</v>
      </c>
      <c r="BI49" s="8">
        <v>5</v>
      </c>
      <c r="BJ49" s="8">
        <v>5</v>
      </c>
      <c r="BK49" s="8">
        <v>5</v>
      </c>
      <c r="BL49" s="8">
        <v>5</v>
      </c>
      <c r="BM49" s="8">
        <v>5</v>
      </c>
      <c r="BN49" s="8">
        <v>3</v>
      </c>
      <c r="BO49" s="8">
        <v>3</v>
      </c>
      <c r="BP49" s="8">
        <v>5</v>
      </c>
      <c r="BQ49" s="8">
        <v>4</v>
      </c>
      <c r="BR49" s="8">
        <v>4</v>
      </c>
      <c r="BS49" s="8">
        <v>3</v>
      </c>
      <c r="BT49" s="8">
        <v>5</v>
      </c>
      <c r="BU49" s="8">
        <v>3</v>
      </c>
      <c r="BV49" s="8">
        <v>5</v>
      </c>
      <c r="BW49" s="8">
        <v>4</v>
      </c>
      <c r="BX49" s="8">
        <v>5</v>
      </c>
      <c r="BY49" s="8">
        <v>5</v>
      </c>
      <c r="BZ49" s="8">
        <v>5</v>
      </c>
      <c r="CA49" s="8">
        <v>4</v>
      </c>
      <c r="CB49" s="8">
        <v>5</v>
      </c>
      <c r="CC49" s="8">
        <v>4</v>
      </c>
      <c r="CD49" s="8">
        <v>5</v>
      </c>
      <c r="CE49" s="8">
        <v>4</v>
      </c>
      <c r="CF49" s="8">
        <v>5</v>
      </c>
      <c r="CG49" s="8">
        <v>3</v>
      </c>
      <c r="CH49" s="8">
        <v>5</v>
      </c>
      <c r="CI49" s="8">
        <v>5</v>
      </c>
      <c r="CJ49" s="8">
        <v>5</v>
      </c>
      <c r="CK49" s="8">
        <v>3</v>
      </c>
      <c r="CL49" s="8">
        <v>1</v>
      </c>
      <c r="CM49" s="8"/>
    </row>
    <row r="50" spans="1:91" ht="27.75" customHeight="1">
      <c r="A50" s="110" t="s">
        <v>13</v>
      </c>
      <c r="B50" s="111"/>
      <c r="C50" s="111"/>
      <c r="D50" s="111"/>
      <c r="E50" s="111"/>
      <c r="F50" s="111"/>
      <c r="G50" s="112"/>
      <c r="H50" s="57">
        <f>AVERAGE(H41:H49)</f>
        <v>4.3111111111111118</v>
      </c>
      <c r="I50" s="49"/>
      <c r="J50" s="106" t="s">
        <v>71</v>
      </c>
      <c r="K50" s="106"/>
      <c r="L50" s="50">
        <f>SUM(J41:J49)</f>
        <v>6</v>
      </c>
      <c r="M50" s="7"/>
      <c r="N50" s="7"/>
      <c r="O50" s="7"/>
      <c r="P50" s="7"/>
      <c r="Q50" s="7"/>
      <c r="R50" s="7"/>
      <c r="S50" s="7"/>
      <c r="T50" s="7"/>
    </row>
    <row r="53" spans="1:91">
      <c r="B53" s="15" t="s">
        <v>101</v>
      </c>
    </row>
    <row r="54" spans="1:91">
      <c r="B54" s="103" t="s">
        <v>139</v>
      </c>
    </row>
    <row r="141" spans="21:21" ht="13.5" thickBot="1"/>
    <row r="142" spans="21:21" ht="13.5" thickBot="1">
      <c r="U142" s="4" t="e">
        <f>SUM(#REF!)</f>
        <v>#REF!</v>
      </c>
    </row>
  </sheetData>
  <mergeCells count="67">
    <mergeCell ref="V39:CM39"/>
    <mergeCell ref="J50:K50"/>
    <mergeCell ref="B45:G45"/>
    <mergeCell ref="B46:G46"/>
    <mergeCell ref="B47:G47"/>
    <mergeCell ref="B48:G48"/>
    <mergeCell ref="B49:G49"/>
    <mergeCell ref="A50:G50"/>
    <mergeCell ref="S39:S40"/>
    <mergeCell ref="B41:G41"/>
    <mergeCell ref="B42:G42"/>
    <mergeCell ref="B43:G43"/>
    <mergeCell ref="J39:K39"/>
    <mergeCell ref="N39:R39"/>
    <mergeCell ref="B44:G44"/>
    <mergeCell ref="B37:D37"/>
    <mergeCell ref="A39:A40"/>
    <mergeCell ref="B39:G40"/>
    <mergeCell ref="H39:H40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M15:M16"/>
    <mergeCell ref="N15:P15"/>
    <mergeCell ref="R15:R16"/>
    <mergeCell ref="V10:CC10"/>
    <mergeCell ref="H9:I9"/>
    <mergeCell ref="H10:I10"/>
    <mergeCell ref="T15:T16"/>
    <mergeCell ref="F16:H16"/>
    <mergeCell ref="N16:P16"/>
    <mergeCell ref="V13:CM13"/>
    <mergeCell ref="A14:H14"/>
    <mergeCell ref="N14:P14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M142"/>
  <sheetViews>
    <sheetView topLeftCell="A15" workbookViewId="0">
      <selection activeCell="CM50" sqref="CM5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91" width="2.7109375" customWidth="1"/>
  </cols>
  <sheetData>
    <row r="1" spans="1:91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9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91">
      <c r="A4" s="170" t="s">
        <v>137</v>
      </c>
      <c r="B4" s="144"/>
      <c r="C4" s="144"/>
      <c r="D4" s="144"/>
      <c r="E4" s="144"/>
      <c r="F4" s="114"/>
      <c r="G4" s="114"/>
      <c r="H4" s="11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9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91">
      <c r="A6" s="121" t="s">
        <v>129</v>
      </c>
      <c r="B6" s="121"/>
      <c r="C6" s="121"/>
      <c r="D6" s="121"/>
      <c r="E6" s="121"/>
      <c r="F6" s="121"/>
      <c r="G6" s="121"/>
      <c r="H6" s="121"/>
      <c r="I6" s="14"/>
      <c r="J6" s="14"/>
      <c r="K6" s="14"/>
    </row>
    <row r="7" spans="1:91">
      <c r="A7" s="144" t="s">
        <v>81</v>
      </c>
      <c r="B7" s="144"/>
      <c r="C7" s="144"/>
      <c r="D7" s="144"/>
      <c r="E7" s="144"/>
      <c r="F7" s="144"/>
      <c r="G7" s="144"/>
      <c r="H7" s="144"/>
      <c r="I7" s="14"/>
    </row>
    <row r="8" spans="1:91">
      <c r="A8" s="14"/>
      <c r="B8" s="2"/>
      <c r="C8" s="2"/>
      <c r="D8" s="2"/>
      <c r="E8" s="2"/>
      <c r="F8" s="2"/>
      <c r="G8" s="2"/>
    </row>
    <row r="9" spans="1:91">
      <c r="A9" s="123" t="s">
        <v>15</v>
      </c>
      <c r="B9" s="123"/>
      <c r="C9" s="123"/>
      <c r="D9" s="123"/>
      <c r="E9" s="123"/>
      <c r="F9" s="123"/>
      <c r="G9" s="124"/>
      <c r="H9" s="141">
        <v>60</v>
      </c>
      <c r="I9" s="142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47</v>
      </c>
    </row>
    <row r="10" spans="1:91">
      <c r="A10" s="125" t="s">
        <v>42</v>
      </c>
      <c r="B10" s="125"/>
      <c r="C10" s="125"/>
      <c r="D10" s="125"/>
      <c r="E10" s="125"/>
      <c r="F10" s="125"/>
      <c r="G10" s="126"/>
      <c r="H10" s="143" t="s">
        <v>131</v>
      </c>
      <c r="I10" s="142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51" t="s">
        <v>19</v>
      </c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  <c r="BI10" s="151"/>
      <c r="BJ10" s="151"/>
      <c r="BK10" s="151"/>
      <c r="BL10" s="151"/>
      <c r="BM10" s="151"/>
      <c r="BN10" s="151"/>
      <c r="BO10" s="151"/>
      <c r="BP10" s="151"/>
      <c r="BQ10" s="151"/>
      <c r="BR10" s="151"/>
      <c r="BS10" s="151"/>
      <c r="BT10" s="151"/>
      <c r="BU10" s="151"/>
      <c r="BV10" s="151"/>
      <c r="BW10" s="151"/>
      <c r="BX10" s="151"/>
      <c r="BY10" s="151"/>
      <c r="BZ10" s="151"/>
      <c r="CA10" s="151"/>
      <c r="CB10" s="151"/>
      <c r="CC10" s="151"/>
    </row>
    <row r="11" spans="1:9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9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91">
      <c r="V13" s="148" t="s">
        <v>63</v>
      </c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50"/>
      <c r="CE13" s="150"/>
      <c r="CF13" s="150"/>
      <c r="CG13" s="150"/>
      <c r="CH13" s="150"/>
      <c r="CI13" s="150"/>
      <c r="CJ13" s="150"/>
      <c r="CK13" s="150"/>
      <c r="CL13" s="150"/>
      <c r="CM13" s="150"/>
    </row>
    <row r="14" spans="1:91">
      <c r="A14" s="132" t="s">
        <v>19</v>
      </c>
      <c r="B14" s="123"/>
      <c r="C14" s="123"/>
      <c r="D14" s="123"/>
      <c r="E14" s="123"/>
      <c r="F14" s="123"/>
      <c r="G14" s="123"/>
      <c r="H14" s="123"/>
      <c r="I14" s="1"/>
      <c r="J14" s="1"/>
      <c r="K14" s="1"/>
      <c r="N14" s="152" t="s">
        <v>48</v>
      </c>
      <c r="O14" s="127"/>
      <c r="P14" s="127"/>
      <c r="Q14" s="35" t="s">
        <v>45</v>
      </c>
      <c r="R14" s="36" t="s">
        <v>39</v>
      </c>
      <c r="U14" s="84" t="s">
        <v>50</v>
      </c>
      <c r="V14" s="83">
        <v>1</v>
      </c>
      <c r="W14" s="83">
        <v>2</v>
      </c>
      <c r="X14" s="83">
        <v>3</v>
      </c>
      <c r="Y14" s="83">
        <v>4</v>
      </c>
      <c r="Z14" s="83">
        <v>5</v>
      </c>
      <c r="AA14" s="83">
        <v>6</v>
      </c>
      <c r="AB14" s="83">
        <v>7</v>
      </c>
      <c r="AC14" s="83">
        <v>8</v>
      </c>
      <c r="AD14" s="83">
        <v>9</v>
      </c>
      <c r="AE14" s="83">
        <v>10</v>
      </c>
      <c r="AF14" s="83">
        <v>11</v>
      </c>
      <c r="AG14" s="83">
        <v>12</v>
      </c>
      <c r="AH14" s="83">
        <v>13</v>
      </c>
      <c r="AI14" s="83">
        <v>14</v>
      </c>
      <c r="AJ14" s="83">
        <v>15</v>
      </c>
      <c r="AK14" s="83">
        <v>16</v>
      </c>
      <c r="AL14" s="83">
        <v>17</v>
      </c>
      <c r="AM14" s="83">
        <v>18</v>
      </c>
      <c r="AN14" s="83">
        <v>19</v>
      </c>
      <c r="AO14" s="83">
        <v>20</v>
      </c>
      <c r="AP14" s="83">
        <v>21</v>
      </c>
      <c r="AQ14" s="83">
        <v>22</v>
      </c>
      <c r="AR14" s="83">
        <v>23</v>
      </c>
      <c r="AS14" s="83">
        <v>24</v>
      </c>
      <c r="AT14" s="83">
        <v>25</v>
      </c>
      <c r="AU14" s="83">
        <v>26</v>
      </c>
      <c r="AV14" s="83">
        <v>27</v>
      </c>
      <c r="AW14" s="83">
        <v>28</v>
      </c>
      <c r="AX14" s="83">
        <v>29</v>
      </c>
      <c r="AY14" s="83">
        <v>30</v>
      </c>
      <c r="AZ14" s="83">
        <v>31</v>
      </c>
      <c r="BA14" s="83">
        <v>32</v>
      </c>
      <c r="BB14" s="83">
        <v>33</v>
      </c>
      <c r="BC14" s="83">
        <v>34</v>
      </c>
      <c r="BD14" s="83">
        <v>35</v>
      </c>
      <c r="BE14" s="83">
        <v>36</v>
      </c>
      <c r="BF14" s="83">
        <v>37</v>
      </c>
      <c r="BG14" s="83">
        <v>38</v>
      </c>
      <c r="BH14" s="83">
        <v>39</v>
      </c>
      <c r="BI14" s="83">
        <v>40</v>
      </c>
      <c r="BJ14" s="83">
        <v>41</v>
      </c>
      <c r="BK14" s="83">
        <v>42</v>
      </c>
      <c r="BL14" s="83">
        <v>43</v>
      </c>
      <c r="BM14" s="83">
        <v>44</v>
      </c>
      <c r="BN14" s="83">
        <v>45</v>
      </c>
      <c r="BO14" s="83">
        <v>46</v>
      </c>
      <c r="BP14" s="83">
        <v>47</v>
      </c>
      <c r="BQ14" s="83">
        <v>48</v>
      </c>
      <c r="BR14" s="83">
        <v>49</v>
      </c>
      <c r="BS14" s="83">
        <v>50</v>
      </c>
      <c r="BT14" s="83">
        <v>51</v>
      </c>
      <c r="BU14" s="83">
        <v>52</v>
      </c>
      <c r="BV14" s="83">
        <v>53</v>
      </c>
      <c r="BW14" s="83">
        <v>54</v>
      </c>
      <c r="BX14" s="83">
        <v>55</v>
      </c>
      <c r="BY14" s="83">
        <v>56</v>
      </c>
      <c r="BZ14" s="83">
        <v>57</v>
      </c>
      <c r="CA14" s="83">
        <v>58</v>
      </c>
      <c r="CB14" s="83">
        <v>59</v>
      </c>
      <c r="CC14" s="83">
        <v>60</v>
      </c>
      <c r="CD14" s="83">
        <v>61</v>
      </c>
      <c r="CE14" s="83">
        <v>62</v>
      </c>
      <c r="CF14" s="83">
        <v>63</v>
      </c>
      <c r="CG14" s="83">
        <v>64</v>
      </c>
      <c r="CH14" s="83">
        <v>65</v>
      </c>
      <c r="CI14" s="83">
        <v>66</v>
      </c>
      <c r="CJ14" s="83">
        <v>67</v>
      </c>
      <c r="CK14" s="83">
        <v>68</v>
      </c>
      <c r="CL14" s="83">
        <v>69</v>
      </c>
      <c r="CM14" s="83">
        <v>70</v>
      </c>
    </row>
    <row r="15" spans="1:9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35">
        <v>1</v>
      </c>
      <c r="N15" s="153" t="s">
        <v>17</v>
      </c>
      <c r="O15" s="154"/>
      <c r="P15" s="155"/>
      <c r="Q15" s="8">
        <f>COUNTA(V15:CC15)</f>
        <v>1</v>
      </c>
      <c r="R15" s="156">
        <f>SUM(Q15:Q16)</f>
        <v>60</v>
      </c>
      <c r="T15" s="135">
        <v>1</v>
      </c>
      <c r="U15" s="16" t="s">
        <v>17</v>
      </c>
      <c r="V15" s="43"/>
      <c r="W15" s="8"/>
      <c r="X15" s="8"/>
      <c r="Y15" s="8"/>
      <c r="Z15" s="8"/>
      <c r="AA15" s="8"/>
      <c r="AB15" s="8"/>
      <c r="AC15" s="8"/>
      <c r="AD15" s="8"/>
      <c r="AE15" s="102"/>
      <c r="AF15" s="8"/>
      <c r="AG15" s="102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102" t="s">
        <v>130</v>
      </c>
      <c r="CB15" s="8"/>
      <c r="CC15" s="8"/>
      <c r="CD15" s="8"/>
      <c r="CE15" s="8"/>
      <c r="CF15" s="8"/>
      <c r="CG15" s="8"/>
      <c r="CH15" s="8"/>
      <c r="CI15" s="8"/>
      <c r="CJ15" s="8"/>
      <c r="CK15" s="102"/>
      <c r="CL15" s="102" t="s">
        <v>130</v>
      </c>
      <c r="CM15" s="8"/>
    </row>
    <row r="16" spans="1:91">
      <c r="A16" s="15"/>
      <c r="B16" s="13" t="s">
        <v>49</v>
      </c>
      <c r="C16" s="13"/>
      <c r="F16" s="133" t="s">
        <v>20</v>
      </c>
      <c r="G16" s="133"/>
      <c r="H16" s="134"/>
      <c r="I16" s="18"/>
      <c r="J16" s="18"/>
      <c r="K16" s="18"/>
      <c r="M16" s="135"/>
      <c r="N16" s="145" t="s">
        <v>18</v>
      </c>
      <c r="O16" s="146"/>
      <c r="P16" s="147"/>
      <c r="Q16" s="8">
        <f>COUNTA(V16:CC16)</f>
        <v>59</v>
      </c>
      <c r="R16" s="157"/>
      <c r="T16" s="135"/>
      <c r="U16" s="17" t="s">
        <v>18</v>
      </c>
      <c r="V16" s="102" t="s">
        <v>130</v>
      </c>
      <c r="W16" s="102" t="s">
        <v>130</v>
      </c>
      <c r="X16" s="102" t="s">
        <v>130</v>
      </c>
      <c r="Y16" s="102" t="s">
        <v>130</v>
      </c>
      <c r="Z16" s="102" t="s">
        <v>130</v>
      </c>
      <c r="AA16" s="102" t="s">
        <v>130</v>
      </c>
      <c r="AB16" s="102" t="s">
        <v>130</v>
      </c>
      <c r="AC16" s="102" t="s">
        <v>130</v>
      </c>
      <c r="AD16" s="102" t="s">
        <v>130</v>
      </c>
      <c r="AE16" s="102" t="s">
        <v>130</v>
      </c>
      <c r="AF16" s="102" t="s">
        <v>130</v>
      </c>
      <c r="AG16" s="102" t="s">
        <v>130</v>
      </c>
      <c r="AH16" s="102" t="s">
        <v>130</v>
      </c>
      <c r="AI16" s="102" t="s">
        <v>130</v>
      </c>
      <c r="AJ16" s="102" t="s">
        <v>130</v>
      </c>
      <c r="AK16" s="102" t="s">
        <v>130</v>
      </c>
      <c r="AL16" s="102" t="s">
        <v>130</v>
      </c>
      <c r="AM16" s="102" t="s">
        <v>130</v>
      </c>
      <c r="AN16" s="102" t="s">
        <v>130</v>
      </c>
      <c r="AO16" s="102" t="s">
        <v>130</v>
      </c>
      <c r="AP16" s="102" t="s">
        <v>130</v>
      </c>
      <c r="AQ16" s="102" t="s">
        <v>130</v>
      </c>
      <c r="AR16" s="102" t="s">
        <v>130</v>
      </c>
      <c r="AS16" s="102" t="s">
        <v>130</v>
      </c>
      <c r="AT16" s="102" t="s">
        <v>130</v>
      </c>
      <c r="AU16" s="102" t="s">
        <v>130</v>
      </c>
      <c r="AV16" s="102" t="s">
        <v>130</v>
      </c>
      <c r="AW16" s="102" t="s">
        <v>130</v>
      </c>
      <c r="AX16" s="102" t="s">
        <v>130</v>
      </c>
      <c r="AY16" s="102" t="s">
        <v>130</v>
      </c>
      <c r="AZ16" s="102" t="s">
        <v>130</v>
      </c>
      <c r="BA16" s="102" t="s">
        <v>130</v>
      </c>
      <c r="BB16" s="102" t="s">
        <v>130</v>
      </c>
      <c r="BC16" s="102" t="s">
        <v>130</v>
      </c>
      <c r="BD16" s="102" t="s">
        <v>130</v>
      </c>
      <c r="BE16" s="102" t="s">
        <v>130</v>
      </c>
      <c r="BF16" s="102" t="s">
        <v>130</v>
      </c>
      <c r="BG16" s="102" t="s">
        <v>130</v>
      </c>
      <c r="BH16" s="102" t="s">
        <v>130</v>
      </c>
      <c r="BI16" s="102" t="s">
        <v>130</v>
      </c>
      <c r="BJ16" s="102" t="s">
        <v>130</v>
      </c>
      <c r="BK16" s="102" t="s">
        <v>130</v>
      </c>
      <c r="BL16" s="102" t="s">
        <v>130</v>
      </c>
      <c r="BM16" s="102" t="s">
        <v>130</v>
      </c>
      <c r="BN16" s="102" t="s">
        <v>130</v>
      </c>
      <c r="BO16" s="102" t="s">
        <v>130</v>
      </c>
      <c r="BP16" s="102" t="s">
        <v>130</v>
      </c>
      <c r="BQ16" s="102" t="s">
        <v>130</v>
      </c>
      <c r="BR16" s="102" t="s">
        <v>130</v>
      </c>
      <c r="BS16" s="102" t="s">
        <v>130</v>
      </c>
      <c r="BT16" s="102" t="s">
        <v>130</v>
      </c>
      <c r="BU16" s="102" t="s">
        <v>130</v>
      </c>
      <c r="BV16" s="102" t="s">
        <v>130</v>
      </c>
      <c r="BW16" s="102" t="s">
        <v>130</v>
      </c>
      <c r="BX16" s="102" t="s">
        <v>130</v>
      </c>
      <c r="BY16" s="102" t="s">
        <v>130</v>
      </c>
      <c r="BZ16" s="102" t="s">
        <v>130</v>
      </c>
      <c r="CA16" s="102"/>
      <c r="CB16" s="102" t="s">
        <v>130</v>
      </c>
      <c r="CC16" s="102" t="s">
        <v>130</v>
      </c>
      <c r="CD16" s="102" t="s">
        <v>130</v>
      </c>
      <c r="CE16" s="102"/>
      <c r="CF16" s="102"/>
      <c r="CG16" s="102"/>
      <c r="CH16" s="102"/>
      <c r="CI16" s="102"/>
      <c r="CJ16" s="102"/>
      <c r="CK16" s="102"/>
      <c r="CL16" s="102"/>
      <c r="CM16" s="102"/>
    </row>
    <row r="17" spans="1:91">
      <c r="A17" s="15"/>
      <c r="B17" s="41" t="s">
        <v>50</v>
      </c>
      <c r="C17" s="35" t="s">
        <v>45</v>
      </c>
      <c r="D17" s="35" t="s">
        <v>44</v>
      </c>
      <c r="F17" s="41" t="s">
        <v>50</v>
      </c>
      <c r="G17" s="35" t="s">
        <v>45</v>
      </c>
      <c r="H17" s="35" t="s">
        <v>44</v>
      </c>
      <c r="I17" s="18"/>
      <c r="J17" s="18"/>
      <c r="K17" s="18"/>
      <c r="M17" s="158"/>
      <c r="N17" s="159"/>
      <c r="O17" s="159"/>
      <c r="P17" s="159"/>
      <c r="Q17" s="159"/>
      <c r="R17" s="160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</row>
    <row r="18" spans="1:91">
      <c r="B18" s="16" t="s">
        <v>17</v>
      </c>
      <c r="C18" s="37">
        <f>Q15</f>
        <v>1</v>
      </c>
      <c r="D18" s="24">
        <f>Q15/$R$15</f>
        <v>1.6666666666666666E-2</v>
      </c>
      <c r="F18" s="17" t="s">
        <v>21</v>
      </c>
      <c r="G18" s="39">
        <f>Q18</f>
        <v>60</v>
      </c>
      <c r="H18" s="24">
        <f>Q18/$R$18</f>
        <v>1</v>
      </c>
      <c r="I18" s="25"/>
      <c r="J18" s="25"/>
      <c r="K18" s="25"/>
      <c r="M18" s="135">
        <v>2</v>
      </c>
      <c r="N18" s="145" t="s">
        <v>21</v>
      </c>
      <c r="O18" s="146"/>
      <c r="P18" s="147"/>
      <c r="Q18" s="8">
        <f>COUNTA(V18:CC18)</f>
        <v>60</v>
      </c>
      <c r="R18" s="156">
        <f>SUM(Q18:Q21)</f>
        <v>60</v>
      </c>
      <c r="T18" s="135">
        <v>2</v>
      </c>
      <c r="U18" s="17" t="s">
        <v>21</v>
      </c>
      <c r="V18" s="102" t="s">
        <v>130</v>
      </c>
      <c r="W18" s="102" t="s">
        <v>130</v>
      </c>
      <c r="X18" s="102" t="s">
        <v>130</v>
      </c>
      <c r="Y18" s="102" t="s">
        <v>130</v>
      </c>
      <c r="Z18" s="102" t="s">
        <v>130</v>
      </c>
      <c r="AA18" s="102" t="s">
        <v>130</v>
      </c>
      <c r="AB18" s="102" t="s">
        <v>130</v>
      </c>
      <c r="AC18" s="102" t="s">
        <v>130</v>
      </c>
      <c r="AD18" s="102" t="s">
        <v>130</v>
      </c>
      <c r="AE18" s="102" t="s">
        <v>130</v>
      </c>
      <c r="AF18" s="102" t="s">
        <v>130</v>
      </c>
      <c r="AG18" s="102" t="s">
        <v>130</v>
      </c>
      <c r="AH18" s="102" t="s">
        <v>130</v>
      </c>
      <c r="AI18" s="102" t="s">
        <v>130</v>
      </c>
      <c r="AJ18" s="102" t="s">
        <v>130</v>
      </c>
      <c r="AK18" s="102" t="s">
        <v>130</v>
      </c>
      <c r="AL18" s="102" t="s">
        <v>130</v>
      </c>
      <c r="AM18" s="102" t="s">
        <v>130</v>
      </c>
      <c r="AN18" s="102" t="s">
        <v>130</v>
      </c>
      <c r="AO18" s="102" t="s">
        <v>130</v>
      </c>
      <c r="AP18" s="102" t="s">
        <v>130</v>
      </c>
      <c r="AQ18" s="102" t="s">
        <v>130</v>
      </c>
      <c r="AR18" s="102" t="s">
        <v>130</v>
      </c>
      <c r="AS18" s="102" t="s">
        <v>130</v>
      </c>
      <c r="AT18" s="102" t="s">
        <v>130</v>
      </c>
      <c r="AU18" s="102" t="s">
        <v>130</v>
      </c>
      <c r="AV18" s="102" t="s">
        <v>130</v>
      </c>
      <c r="AW18" s="102" t="s">
        <v>130</v>
      </c>
      <c r="AX18" s="102" t="s">
        <v>130</v>
      </c>
      <c r="AY18" s="102" t="s">
        <v>130</v>
      </c>
      <c r="AZ18" s="102" t="s">
        <v>130</v>
      </c>
      <c r="BA18" s="102" t="s">
        <v>130</v>
      </c>
      <c r="BB18" s="102" t="s">
        <v>130</v>
      </c>
      <c r="BC18" s="102" t="s">
        <v>130</v>
      </c>
      <c r="BD18" s="102" t="s">
        <v>130</v>
      </c>
      <c r="BE18" s="102" t="s">
        <v>130</v>
      </c>
      <c r="BF18" s="102" t="s">
        <v>130</v>
      </c>
      <c r="BG18" s="102" t="s">
        <v>130</v>
      </c>
      <c r="BH18" s="102" t="s">
        <v>130</v>
      </c>
      <c r="BI18" s="102" t="s">
        <v>130</v>
      </c>
      <c r="BJ18" s="102" t="s">
        <v>130</v>
      </c>
      <c r="BK18" s="102" t="s">
        <v>130</v>
      </c>
      <c r="BL18" s="102" t="s">
        <v>130</v>
      </c>
      <c r="BM18" s="102" t="s">
        <v>130</v>
      </c>
      <c r="BN18" s="102" t="s">
        <v>130</v>
      </c>
      <c r="BO18" s="102" t="s">
        <v>130</v>
      </c>
      <c r="BP18" s="102" t="s">
        <v>130</v>
      </c>
      <c r="BQ18" s="102" t="s">
        <v>130</v>
      </c>
      <c r="BR18" s="102" t="s">
        <v>130</v>
      </c>
      <c r="BS18" s="102" t="s">
        <v>130</v>
      </c>
      <c r="BT18" s="102" t="s">
        <v>130</v>
      </c>
      <c r="BU18" s="102" t="s">
        <v>130</v>
      </c>
      <c r="BV18" s="102" t="s">
        <v>130</v>
      </c>
      <c r="BW18" s="102" t="s">
        <v>130</v>
      </c>
      <c r="BX18" s="102" t="s">
        <v>130</v>
      </c>
      <c r="BY18" s="102" t="s">
        <v>130</v>
      </c>
      <c r="BZ18" s="102" t="s">
        <v>130</v>
      </c>
      <c r="CA18" s="102" t="s">
        <v>130</v>
      </c>
      <c r="CB18" s="102" t="s">
        <v>130</v>
      </c>
      <c r="CC18" s="102" t="s">
        <v>130</v>
      </c>
      <c r="CD18" s="102" t="s">
        <v>130</v>
      </c>
      <c r="CE18" s="102"/>
      <c r="CF18" s="102"/>
      <c r="CG18" s="102"/>
      <c r="CH18" s="102"/>
      <c r="CI18" s="102"/>
      <c r="CJ18" s="102"/>
      <c r="CK18" s="102"/>
      <c r="CL18" s="102"/>
      <c r="CM18" s="102"/>
    </row>
    <row r="19" spans="1:91">
      <c r="B19" s="17" t="s">
        <v>18</v>
      </c>
      <c r="C19" s="37">
        <f>Q16</f>
        <v>59</v>
      </c>
      <c r="D19" s="24">
        <f>Q16/$R$15</f>
        <v>0.98333333333333328</v>
      </c>
      <c r="F19" s="17" t="s">
        <v>22</v>
      </c>
      <c r="G19" s="39">
        <f>Q19</f>
        <v>0</v>
      </c>
      <c r="H19" s="24">
        <f>Q19/$R$18</f>
        <v>0</v>
      </c>
      <c r="I19" s="25"/>
      <c r="J19" s="25"/>
      <c r="K19" s="25"/>
      <c r="M19" s="135"/>
      <c r="N19" s="145" t="s">
        <v>22</v>
      </c>
      <c r="O19" s="146" t="s">
        <v>22</v>
      </c>
      <c r="P19" s="147" t="s">
        <v>22</v>
      </c>
      <c r="Q19" s="8">
        <f>COUNTA(V19:CC19)</f>
        <v>0</v>
      </c>
      <c r="R19" s="161"/>
      <c r="T19" s="135"/>
      <c r="U19" s="17" t="s">
        <v>22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</row>
    <row r="20" spans="1:91">
      <c r="B20" s="42" t="s">
        <v>51</v>
      </c>
      <c r="C20" s="45">
        <f>SUM(C18:C19)</f>
        <v>60</v>
      </c>
      <c r="D20" s="48">
        <f>SUM(D18:D19)</f>
        <v>1</v>
      </c>
      <c r="F20" s="17" t="s">
        <v>23</v>
      </c>
      <c r="G20" s="39">
        <f>Q20</f>
        <v>0</v>
      </c>
      <c r="H20" s="24">
        <f>Q20/$R$18</f>
        <v>0</v>
      </c>
      <c r="I20" s="25"/>
      <c r="J20" s="25"/>
      <c r="K20" s="25"/>
      <c r="M20" s="135"/>
      <c r="N20" s="145" t="s">
        <v>23</v>
      </c>
      <c r="O20" s="146" t="s">
        <v>23</v>
      </c>
      <c r="P20" s="147" t="s">
        <v>23</v>
      </c>
      <c r="Q20" s="8">
        <f>COUNTA(V20:CC20)</f>
        <v>0</v>
      </c>
      <c r="R20" s="161"/>
      <c r="T20" s="135"/>
      <c r="U20" s="17" t="s">
        <v>23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</row>
    <row r="21" spans="1:91">
      <c r="F21" s="17" t="s">
        <v>24</v>
      </c>
      <c r="G21" s="39">
        <f>Q21</f>
        <v>0</v>
      </c>
      <c r="H21" s="24">
        <f>Q21/$R$18</f>
        <v>0</v>
      </c>
      <c r="I21" s="25"/>
      <c r="J21" s="25"/>
      <c r="K21" s="25"/>
      <c r="M21" s="135"/>
      <c r="N21" s="145" t="s">
        <v>24</v>
      </c>
      <c r="O21" s="146"/>
      <c r="P21" s="147"/>
      <c r="Q21" s="8">
        <f>COUNTA(V21:CC21)</f>
        <v>0</v>
      </c>
      <c r="R21" s="157"/>
      <c r="T21" s="135"/>
      <c r="U21" s="17" t="s">
        <v>24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</row>
    <row r="22" spans="1:91">
      <c r="B22" s="131" t="s">
        <v>27</v>
      </c>
      <c r="C22" s="131"/>
      <c r="D22" s="131"/>
      <c r="F22" s="42" t="s">
        <v>51</v>
      </c>
      <c r="G22" s="45">
        <f>SUM(G18:G21)</f>
        <v>60</v>
      </c>
      <c r="H22" s="48">
        <f>SUM(H18:H21)</f>
        <v>1</v>
      </c>
      <c r="I22" s="25"/>
      <c r="J22" s="25"/>
      <c r="K22" s="25"/>
      <c r="M22" s="158"/>
      <c r="N22" s="159"/>
      <c r="O22" s="159"/>
      <c r="P22" s="159"/>
      <c r="Q22" s="159"/>
      <c r="R22" s="160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</row>
    <row r="23" spans="1:91">
      <c r="B23" s="41" t="s">
        <v>50</v>
      </c>
      <c r="C23" s="35" t="s">
        <v>45</v>
      </c>
      <c r="D23" s="35" t="s">
        <v>44</v>
      </c>
      <c r="M23" s="135">
        <v>3</v>
      </c>
      <c r="N23" s="145" t="s">
        <v>25</v>
      </c>
      <c r="O23" s="146"/>
      <c r="P23" s="147"/>
      <c r="Q23" s="8">
        <f>COUNTA(V23:CC23)</f>
        <v>42</v>
      </c>
      <c r="R23" s="156">
        <f>SUM(Q23:Q24)</f>
        <v>60</v>
      </c>
      <c r="T23" s="135">
        <v>3</v>
      </c>
      <c r="U23" s="17" t="s">
        <v>25</v>
      </c>
      <c r="V23" s="102" t="s">
        <v>130</v>
      </c>
      <c r="W23" s="102" t="s">
        <v>130</v>
      </c>
      <c r="X23" s="102" t="s">
        <v>130</v>
      </c>
      <c r="Y23" s="102" t="s">
        <v>130</v>
      </c>
      <c r="Z23" s="102" t="s">
        <v>130</v>
      </c>
      <c r="AA23" s="102" t="s">
        <v>130</v>
      </c>
      <c r="AB23" s="102" t="s">
        <v>130</v>
      </c>
      <c r="AC23" s="102" t="s">
        <v>130</v>
      </c>
      <c r="AD23" s="102" t="s">
        <v>130</v>
      </c>
      <c r="AE23" s="102" t="s">
        <v>130</v>
      </c>
      <c r="AF23" s="102" t="s">
        <v>130</v>
      </c>
      <c r="AG23" s="102" t="s">
        <v>130</v>
      </c>
      <c r="AH23" s="102" t="s">
        <v>130</v>
      </c>
      <c r="AI23" s="102" t="s">
        <v>130</v>
      </c>
      <c r="AJ23" s="102" t="s">
        <v>130</v>
      </c>
      <c r="AK23" s="102" t="s">
        <v>130</v>
      </c>
      <c r="AL23" s="102" t="s">
        <v>130</v>
      </c>
      <c r="AM23" s="102" t="s">
        <v>130</v>
      </c>
      <c r="AN23" s="102" t="s">
        <v>130</v>
      </c>
      <c r="AO23" s="102"/>
      <c r="AP23" s="102" t="s">
        <v>130</v>
      </c>
      <c r="AQ23" s="102" t="s">
        <v>130</v>
      </c>
      <c r="AR23" s="102" t="s">
        <v>130</v>
      </c>
      <c r="AS23" s="102" t="s">
        <v>130</v>
      </c>
      <c r="AT23" s="102" t="s">
        <v>130</v>
      </c>
      <c r="AU23" s="102"/>
      <c r="AV23" s="102" t="s">
        <v>130</v>
      </c>
      <c r="AW23" s="102"/>
      <c r="AX23" s="8"/>
      <c r="AY23" s="102"/>
      <c r="AZ23" s="102" t="s">
        <v>130</v>
      </c>
      <c r="BA23" s="102"/>
      <c r="BB23" s="102" t="s">
        <v>130</v>
      </c>
      <c r="BC23" s="102" t="s">
        <v>130</v>
      </c>
      <c r="BD23" s="102" t="s">
        <v>130</v>
      </c>
      <c r="BE23" s="102" t="s">
        <v>130</v>
      </c>
      <c r="BF23" s="102" t="s">
        <v>130</v>
      </c>
      <c r="BG23" s="102" t="s">
        <v>130</v>
      </c>
      <c r="BH23" s="102"/>
      <c r="BI23" s="102"/>
      <c r="BJ23" s="102" t="s">
        <v>130</v>
      </c>
      <c r="BK23" s="102" t="s">
        <v>130</v>
      </c>
      <c r="BL23" s="102" t="s">
        <v>130</v>
      </c>
      <c r="BM23" s="102" t="s">
        <v>130</v>
      </c>
      <c r="BN23" s="102"/>
      <c r="BO23" s="102" t="s">
        <v>130</v>
      </c>
      <c r="BP23" s="102"/>
      <c r="BQ23" s="102"/>
      <c r="BR23" s="102"/>
      <c r="BS23" s="102" t="s">
        <v>130</v>
      </c>
      <c r="BT23" s="102" t="s">
        <v>130</v>
      </c>
      <c r="BU23" s="102" t="s">
        <v>130</v>
      </c>
      <c r="BV23" s="102" t="s">
        <v>130</v>
      </c>
      <c r="BW23" s="102" t="s">
        <v>130</v>
      </c>
      <c r="BX23" s="102"/>
      <c r="BY23" s="102"/>
      <c r="BZ23" s="102"/>
      <c r="CA23" s="102"/>
      <c r="CB23" s="102"/>
      <c r="CC23" s="102"/>
      <c r="CD23" s="102"/>
      <c r="CE23" s="102"/>
      <c r="CF23" s="102"/>
      <c r="CG23" s="102"/>
      <c r="CH23" s="102" t="s">
        <v>130</v>
      </c>
      <c r="CI23" s="102"/>
      <c r="CJ23" s="102" t="s">
        <v>130</v>
      </c>
      <c r="CK23" s="102" t="s">
        <v>130</v>
      </c>
      <c r="CL23" s="102"/>
      <c r="CM23" s="102"/>
    </row>
    <row r="24" spans="1:91">
      <c r="B24" s="17" t="s">
        <v>25</v>
      </c>
      <c r="C24" s="39">
        <f>Q23</f>
        <v>42</v>
      </c>
      <c r="D24" s="24">
        <f>Q23/$R$23</f>
        <v>0.7</v>
      </c>
      <c r="M24" s="135"/>
      <c r="N24" s="145" t="s">
        <v>26</v>
      </c>
      <c r="O24" s="146"/>
      <c r="P24" s="147"/>
      <c r="Q24" s="8">
        <f>COUNTA(V24:CC24)</f>
        <v>18</v>
      </c>
      <c r="R24" s="157"/>
      <c r="T24" s="135"/>
      <c r="U24" s="17" t="s">
        <v>67</v>
      </c>
      <c r="V24" s="8"/>
      <c r="W24" s="102"/>
      <c r="X24" s="8"/>
      <c r="Y24" s="8"/>
      <c r="Z24" s="102"/>
      <c r="AA24" s="8"/>
      <c r="AB24" s="8"/>
      <c r="AC24" s="8"/>
      <c r="AD24" s="8"/>
      <c r="AE24" s="8"/>
      <c r="AF24" s="8"/>
      <c r="AG24" s="102"/>
      <c r="AH24" s="102"/>
      <c r="AI24" s="8"/>
      <c r="AJ24" s="8"/>
      <c r="AK24" s="8"/>
      <c r="AL24" s="8"/>
      <c r="AM24" s="102"/>
      <c r="AN24" s="102"/>
      <c r="AO24" s="102" t="s">
        <v>130</v>
      </c>
      <c r="AP24" s="8"/>
      <c r="AQ24" s="8"/>
      <c r="AR24" s="8"/>
      <c r="AS24" s="102"/>
      <c r="AT24" s="8"/>
      <c r="AU24" s="102" t="s">
        <v>130</v>
      </c>
      <c r="AV24" s="8"/>
      <c r="AW24" s="102" t="s">
        <v>130</v>
      </c>
      <c r="AX24" s="102" t="s">
        <v>130</v>
      </c>
      <c r="AY24" s="102" t="s">
        <v>130</v>
      </c>
      <c r="AZ24" s="8"/>
      <c r="BA24" s="102" t="s">
        <v>130</v>
      </c>
      <c r="BB24" s="102"/>
      <c r="BC24" s="8"/>
      <c r="BD24" s="8"/>
      <c r="BE24" s="8"/>
      <c r="BF24" s="8"/>
      <c r="BG24" s="8"/>
      <c r="BH24" s="102" t="s">
        <v>130</v>
      </c>
      <c r="BI24" s="102" t="s">
        <v>130</v>
      </c>
      <c r="BJ24" s="8"/>
      <c r="BK24" s="8"/>
      <c r="BL24" s="102"/>
      <c r="BM24" s="102"/>
      <c r="BN24" s="102" t="s">
        <v>130</v>
      </c>
      <c r="BO24" s="102"/>
      <c r="BP24" s="102" t="s">
        <v>130</v>
      </c>
      <c r="BQ24" s="102" t="s">
        <v>130</v>
      </c>
      <c r="BR24" s="102" t="s">
        <v>130</v>
      </c>
      <c r="BS24" s="8"/>
      <c r="BT24" s="8"/>
      <c r="BU24" s="102"/>
      <c r="BV24" s="102"/>
      <c r="BW24" s="8"/>
      <c r="BX24" s="102" t="s">
        <v>130</v>
      </c>
      <c r="BY24" s="102" t="s">
        <v>130</v>
      </c>
      <c r="BZ24" s="102" t="s">
        <v>130</v>
      </c>
      <c r="CA24" s="102" t="s">
        <v>130</v>
      </c>
      <c r="CB24" s="102" t="s">
        <v>130</v>
      </c>
      <c r="CC24" s="102" t="s">
        <v>130</v>
      </c>
      <c r="CD24" s="102" t="s">
        <v>130</v>
      </c>
      <c r="CE24" s="102" t="s">
        <v>130</v>
      </c>
      <c r="CF24" s="102" t="s">
        <v>130</v>
      </c>
      <c r="CG24" s="102" t="s">
        <v>130</v>
      </c>
      <c r="CH24" s="102"/>
      <c r="CI24" s="102" t="s">
        <v>130</v>
      </c>
      <c r="CJ24" s="102"/>
      <c r="CK24" s="102"/>
      <c r="CL24" s="102" t="s">
        <v>130</v>
      </c>
      <c r="CM24" s="102"/>
    </row>
    <row r="25" spans="1:91">
      <c r="B25" s="17" t="s">
        <v>26</v>
      </c>
      <c r="C25" s="39">
        <f>Q24</f>
        <v>18</v>
      </c>
      <c r="D25" s="24">
        <f>Q24/$R$23</f>
        <v>0.3</v>
      </c>
      <c r="F25" s="38" t="s">
        <v>28</v>
      </c>
      <c r="G25" s="38"/>
      <c r="H25" s="38"/>
      <c r="I25" s="13"/>
      <c r="M25" s="158"/>
      <c r="N25" s="159"/>
      <c r="O25" s="159"/>
      <c r="P25" s="159"/>
      <c r="Q25" s="159"/>
      <c r="R25" s="160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</row>
    <row r="26" spans="1:91">
      <c r="B26" s="42" t="s">
        <v>51</v>
      </c>
      <c r="C26" s="45">
        <f>SUM(C24:C25)</f>
        <v>60</v>
      </c>
      <c r="D26" s="48">
        <f>SUM(D24:D25)</f>
        <v>1</v>
      </c>
      <c r="F26" s="41" t="s">
        <v>50</v>
      </c>
      <c r="G26" s="35" t="s">
        <v>45</v>
      </c>
      <c r="H26" s="35" t="s">
        <v>44</v>
      </c>
      <c r="J26" s="13"/>
      <c r="K26" s="13"/>
      <c r="M26" s="135">
        <v>4</v>
      </c>
      <c r="N26" s="162" t="s">
        <v>29</v>
      </c>
      <c r="O26" s="162"/>
      <c r="P26" s="162"/>
      <c r="Q26" s="8">
        <f t="shared" ref="Q26:Q34" si="0">COUNTA(V26:CC26)</f>
        <v>0</v>
      </c>
      <c r="R26" s="156">
        <f>SUM(Q26:Q30)</f>
        <v>0</v>
      </c>
      <c r="T26" s="135">
        <v>4</v>
      </c>
      <c r="U26" s="20" t="s">
        <v>29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</row>
    <row r="27" spans="1:91">
      <c r="F27" s="20" t="s">
        <v>29</v>
      </c>
      <c r="G27" s="39">
        <f>Q26</f>
        <v>0</v>
      </c>
      <c r="H27" s="24" t="e">
        <f>Q26/$R$26</f>
        <v>#DIV/0!</v>
      </c>
      <c r="I27" s="25"/>
      <c r="J27" s="25"/>
      <c r="K27" s="25"/>
      <c r="M27" s="135"/>
      <c r="N27" s="162" t="s">
        <v>30</v>
      </c>
      <c r="O27" s="162"/>
      <c r="P27" s="162"/>
      <c r="Q27" s="8">
        <f t="shared" si="0"/>
        <v>0</v>
      </c>
      <c r="R27" s="161"/>
      <c r="T27" s="135"/>
      <c r="U27" s="20" t="s">
        <v>30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</row>
    <row r="28" spans="1:91">
      <c r="B28" s="29" t="s">
        <v>34</v>
      </c>
      <c r="C28" s="29"/>
      <c r="D28" s="26"/>
      <c r="E28" s="40"/>
      <c r="F28" s="20" t="s">
        <v>30</v>
      </c>
      <c r="G28" s="39">
        <f>Q27</f>
        <v>0</v>
      </c>
      <c r="H28" s="24" t="e">
        <f>Q27/$R$26</f>
        <v>#DIV/0!</v>
      </c>
      <c r="I28" s="25"/>
      <c r="J28" s="25"/>
      <c r="K28" s="25"/>
      <c r="M28" s="135"/>
      <c r="N28" s="162" t="s">
        <v>31</v>
      </c>
      <c r="O28" s="162"/>
      <c r="P28" s="162"/>
      <c r="Q28" s="8">
        <f t="shared" si="0"/>
        <v>0</v>
      </c>
      <c r="R28" s="161"/>
      <c r="T28" s="135"/>
      <c r="U28" s="20" t="s">
        <v>31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</row>
    <row r="29" spans="1:91" ht="15.75" customHeight="1">
      <c r="B29" s="41" t="s">
        <v>50</v>
      </c>
      <c r="C29" s="35" t="s">
        <v>45</v>
      </c>
      <c r="D29" s="35" t="s">
        <v>44</v>
      </c>
      <c r="E29" s="40"/>
      <c r="F29" s="20" t="s">
        <v>31</v>
      </c>
      <c r="G29" s="39">
        <f>Q28</f>
        <v>0</v>
      </c>
      <c r="H29" s="24" t="e">
        <f>Q28/$R$26</f>
        <v>#DIV/0!</v>
      </c>
      <c r="I29" s="25"/>
      <c r="J29" s="25"/>
      <c r="K29" s="25"/>
      <c r="M29" s="135"/>
      <c r="N29" s="162" t="s">
        <v>32</v>
      </c>
      <c r="O29" s="162"/>
      <c r="P29" s="162"/>
      <c r="Q29" s="8">
        <f t="shared" si="0"/>
        <v>0</v>
      </c>
      <c r="R29" s="161"/>
      <c r="T29" s="135"/>
      <c r="U29" s="20" t="s">
        <v>32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</row>
    <row r="30" spans="1:91">
      <c r="B30" s="20" t="s">
        <v>35</v>
      </c>
      <c r="C30" s="39">
        <f>Q31</f>
        <v>41</v>
      </c>
      <c r="D30" s="24">
        <f>Q31/$R$31</f>
        <v>0.68333333333333335</v>
      </c>
      <c r="F30" s="20" t="s">
        <v>32</v>
      </c>
      <c r="G30" s="39">
        <f>Q29</f>
        <v>0</v>
      </c>
      <c r="H30" s="24" t="e">
        <f>Q29/$R$26</f>
        <v>#DIV/0!</v>
      </c>
      <c r="I30" s="25"/>
      <c r="J30" s="25"/>
      <c r="K30" s="25"/>
      <c r="M30" s="135"/>
      <c r="N30" s="162" t="s">
        <v>33</v>
      </c>
      <c r="O30" s="162"/>
      <c r="P30" s="162"/>
      <c r="Q30" s="8">
        <f t="shared" si="0"/>
        <v>0</v>
      </c>
      <c r="R30" s="157"/>
      <c r="T30" s="135"/>
      <c r="U30" s="20" t="s">
        <v>33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</row>
    <row r="31" spans="1:91">
      <c r="B31" s="22" t="s">
        <v>38</v>
      </c>
      <c r="C31" s="39">
        <f>Q32</f>
        <v>16</v>
      </c>
      <c r="D31" s="24">
        <f>Q32/$R$31</f>
        <v>0.26666666666666666</v>
      </c>
      <c r="F31" s="20" t="s">
        <v>33</v>
      </c>
      <c r="G31" s="39">
        <f>Q30</f>
        <v>0</v>
      </c>
      <c r="H31" s="24" t="e">
        <f>Q30/$R$26</f>
        <v>#DIV/0!</v>
      </c>
      <c r="I31" s="25"/>
      <c r="J31" s="25"/>
      <c r="K31" s="25"/>
      <c r="M31" s="135">
        <v>5</v>
      </c>
      <c r="N31" s="145" t="s">
        <v>35</v>
      </c>
      <c r="O31" s="146"/>
      <c r="P31" s="147"/>
      <c r="Q31" s="8">
        <f t="shared" si="0"/>
        <v>41</v>
      </c>
      <c r="R31" s="156">
        <f>SUM(Q31:Q34)</f>
        <v>60</v>
      </c>
      <c r="T31" s="135">
        <v>5</v>
      </c>
      <c r="U31" s="20" t="s">
        <v>68</v>
      </c>
      <c r="V31" s="102" t="s">
        <v>130</v>
      </c>
      <c r="W31" s="102" t="s">
        <v>130</v>
      </c>
      <c r="X31" s="102" t="s">
        <v>130</v>
      </c>
      <c r="Y31" s="102" t="s">
        <v>130</v>
      </c>
      <c r="Z31" s="102"/>
      <c r="AA31" s="102" t="s">
        <v>130</v>
      </c>
      <c r="AB31" s="102"/>
      <c r="AC31" s="102"/>
      <c r="AD31" s="102" t="s">
        <v>130</v>
      </c>
      <c r="AE31" s="102" t="s">
        <v>130</v>
      </c>
      <c r="AF31" s="102" t="s">
        <v>130</v>
      </c>
      <c r="AG31" s="102" t="s">
        <v>130</v>
      </c>
      <c r="AH31" s="102" t="s">
        <v>130</v>
      </c>
      <c r="AI31" s="102" t="s">
        <v>130</v>
      </c>
      <c r="AJ31" s="102" t="s">
        <v>140</v>
      </c>
      <c r="AK31" s="102"/>
      <c r="AL31" s="102" t="s">
        <v>130</v>
      </c>
      <c r="AM31" s="102" t="s">
        <v>130</v>
      </c>
      <c r="AN31" s="102" t="s">
        <v>130</v>
      </c>
      <c r="AO31" s="8"/>
      <c r="AP31" s="102" t="s">
        <v>130</v>
      </c>
      <c r="AQ31" s="102" t="s">
        <v>130</v>
      </c>
      <c r="AR31" s="102" t="s">
        <v>130</v>
      </c>
      <c r="AS31" s="102" t="s">
        <v>130</v>
      </c>
      <c r="AT31" s="102" t="s">
        <v>130</v>
      </c>
      <c r="AU31" s="102"/>
      <c r="AV31" s="102" t="s">
        <v>130</v>
      </c>
      <c r="AW31" s="102"/>
      <c r="AX31" s="102" t="s">
        <v>130</v>
      </c>
      <c r="AY31" s="102"/>
      <c r="AZ31" s="102" t="s">
        <v>130</v>
      </c>
      <c r="BA31" s="102"/>
      <c r="BB31" s="102" t="s">
        <v>130</v>
      </c>
      <c r="BC31" s="102" t="s">
        <v>130</v>
      </c>
      <c r="BD31" s="102" t="s">
        <v>130</v>
      </c>
      <c r="BE31" s="102"/>
      <c r="BF31" s="102" t="s">
        <v>130</v>
      </c>
      <c r="BG31" s="102"/>
      <c r="BH31" s="102" t="s">
        <v>130</v>
      </c>
      <c r="BI31" s="8"/>
      <c r="BJ31" s="102" t="s">
        <v>130</v>
      </c>
      <c r="BK31" s="102" t="s">
        <v>130</v>
      </c>
      <c r="BL31" s="102"/>
      <c r="BM31" s="102" t="s">
        <v>130</v>
      </c>
      <c r="BN31" s="102" t="s">
        <v>130</v>
      </c>
      <c r="BO31" s="102" t="s">
        <v>130</v>
      </c>
      <c r="BP31" s="102" t="s">
        <v>130</v>
      </c>
      <c r="BQ31" s="102"/>
      <c r="BR31" s="102" t="s">
        <v>130</v>
      </c>
      <c r="BS31" s="102" t="s">
        <v>130</v>
      </c>
      <c r="BT31" s="102"/>
      <c r="BU31" s="102"/>
      <c r="BV31" s="8"/>
      <c r="BW31" s="102" t="s">
        <v>130</v>
      </c>
      <c r="BX31" s="102" t="s">
        <v>130</v>
      </c>
      <c r="BY31" s="102" t="s">
        <v>130</v>
      </c>
      <c r="BZ31" s="102" t="s">
        <v>130</v>
      </c>
      <c r="CA31" s="8"/>
      <c r="CB31" s="102"/>
      <c r="CC31" s="102" t="s">
        <v>130</v>
      </c>
      <c r="CD31" s="102"/>
      <c r="CE31" s="102" t="s">
        <v>130</v>
      </c>
      <c r="CF31" s="102" t="s">
        <v>130</v>
      </c>
      <c r="CG31" s="102" t="s">
        <v>130</v>
      </c>
      <c r="CH31" s="102"/>
      <c r="CI31" s="102" t="s">
        <v>130</v>
      </c>
      <c r="CJ31" s="102" t="s">
        <v>130</v>
      </c>
      <c r="CK31" s="8"/>
      <c r="CL31" s="102"/>
      <c r="CM31" s="102"/>
    </row>
    <row r="32" spans="1:91">
      <c r="B32" s="20" t="s">
        <v>36</v>
      </c>
      <c r="C32" s="39">
        <f>Q33</f>
        <v>2</v>
      </c>
      <c r="D32" s="24">
        <f>Q33/$R$31</f>
        <v>3.3333333333333333E-2</v>
      </c>
      <c r="F32" s="42" t="s">
        <v>51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35"/>
      <c r="N32" s="145" t="s">
        <v>38</v>
      </c>
      <c r="O32" s="146" t="s">
        <v>38</v>
      </c>
      <c r="P32" s="147" t="s">
        <v>38</v>
      </c>
      <c r="Q32" s="8">
        <f t="shared" si="0"/>
        <v>16</v>
      </c>
      <c r="R32" s="161"/>
      <c r="T32" s="135"/>
      <c r="U32" s="22" t="s">
        <v>69</v>
      </c>
      <c r="V32" s="102"/>
      <c r="W32" s="8"/>
      <c r="X32" s="8"/>
      <c r="Y32" s="8"/>
      <c r="Z32" s="8"/>
      <c r="AA32" s="102"/>
      <c r="AB32" s="102" t="s">
        <v>130</v>
      </c>
      <c r="AC32" s="102" t="s">
        <v>130</v>
      </c>
      <c r="AD32" s="8"/>
      <c r="AE32" s="102"/>
      <c r="AF32" s="102"/>
      <c r="AG32" s="8"/>
      <c r="AH32" s="8"/>
      <c r="AI32" s="8"/>
      <c r="AJ32" s="8"/>
      <c r="AK32" s="102" t="s">
        <v>130</v>
      </c>
      <c r="AL32" s="8"/>
      <c r="AM32" s="8"/>
      <c r="AN32" s="8"/>
      <c r="AO32" s="102" t="s">
        <v>130</v>
      </c>
      <c r="AP32" s="8"/>
      <c r="AQ32" s="8"/>
      <c r="AR32" s="8"/>
      <c r="AS32" s="8"/>
      <c r="AT32" s="8"/>
      <c r="AU32" s="102" t="s">
        <v>130</v>
      </c>
      <c r="AV32" s="8"/>
      <c r="AW32" s="8"/>
      <c r="AX32" s="8"/>
      <c r="AY32" s="102" t="s">
        <v>130</v>
      </c>
      <c r="AZ32" s="102"/>
      <c r="BA32" s="102" t="s">
        <v>130</v>
      </c>
      <c r="BB32" s="8"/>
      <c r="BC32" s="8"/>
      <c r="BD32" s="8"/>
      <c r="BE32" s="102" t="s">
        <v>130</v>
      </c>
      <c r="BF32" s="8"/>
      <c r="BG32" s="102" t="s">
        <v>130</v>
      </c>
      <c r="BH32" s="8"/>
      <c r="BI32" s="102" t="s">
        <v>130</v>
      </c>
      <c r="BJ32" s="8"/>
      <c r="BK32" s="8"/>
      <c r="BL32" s="102" t="s">
        <v>130</v>
      </c>
      <c r="BM32" s="102"/>
      <c r="BN32" s="8"/>
      <c r="BO32" s="8"/>
      <c r="BP32" s="8"/>
      <c r="BQ32" s="102" t="s">
        <v>130</v>
      </c>
      <c r="BR32" s="8"/>
      <c r="BS32" s="8"/>
      <c r="BT32" s="102" t="s">
        <v>130</v>
      </c>
      <c r="BU32" s="102" t="s">
        <v>130</v>
      </c>
      <c r="BV32" s="102" t="s">
        <v>130</v>
      </c>
      <c r="BW32" s="8"/>
      <c r="BX32" s="102"/>
      <c r="BY32" s="102"/>
      <c r="BZ32" s="8"/>
      <c r="CA32" s="102" t="s">
        <v>130</v>
      </c>
      <c r="CB32" s="8"/>
      <c r="CC32" s="102"/>
      <c r="CD32" s="102" t="s">
        <v>130</v>
      </c>
      <c r="CE32" s="102"/>
      <c r="CF32" s="102"/>
      <c r="CG32" s="8"/>
      <c r="CH32" s="102" t="s">
        <v>130</v>
      </c>
      <c r="CI32" s="102"/>
      <c r="CJ32" s="8"/>
      <c r="CK32" s="102" t="s">
        <v>130</v>
      </c>
      <c r="CL32" s="102" t="s">
        <v>130</v>
      </c>
      <c r="CM32" s="102"/>
    </row>
    <row r="33" spans="1:91">
      <c r="B33" s="22" t="s">
        <v>53</v>
      </c>
      <c r="C33" s="39">
        <f>Q34</f>
        <v>1</v>
      </c>
      <c r="D33" s="24">
        <f>Q34/$R$31</f>
        <v>1.6666666666666666E-2</v>
      </c>
      <c r="F33" s="21"/>
      <c r="G33" s="21"/>
      <c r="H33" s="19"/>
      <c r="I33" s="19"/>
      <c r="J33" s="19"/>
      <c r="K33" s="19"/>
      <c r="M33" s="135"/>
      <c r="N33" s="145" t="s">
        <v>36</v>
      </c>
      <c r="O33" s="146" t="s">
        <v>36</v>
      </c>
      <c r="P33" s="147" t="s">
        <v>36</v>
      </c>
      <c r="Q33" s="8">
        <f t="shared" si="0"/>
        <v>2</v>
      </c>
      <c r="R33" s="161"/>
      <c r="T33" s="135"/>
      <c r="U33" s="20" t="s">
        <v>70</v>
      </c>
      <c r="V33" s="8"/>
      <c r="W33" s="102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102"/>
      <c r="AW33" s="102" t="s">
        <v>130</v>
      </c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102" t="s">
        <v>130</v>
      </c>
      <c r="CC33" s="8"/>
      <c r="CD33" s="8"/>
      <c r="CE33" s="8"/>
      <c r="CF33" s="8"/>
      <c r="CG33" s="8"/>
      <c r="CH33" s="8"/>
      <c r="CI33" s="8"/>
      <c r="CJ33" s="8"/>
      <c r="CK33" s="8"/>
      <c r="CL33" s="102"/>
      <c r="CM33" s="8"/>
    </row>
    <row r="34" spans="1:91">
      <c r="B34" s="42" t="s">
        <v>51</v>
      </c>
      <c r="C34" s="45">
        <f>SUM(C30:C33)</f>
        <v>60</v>
      </c>
      <c r="D34" s="24">
        <f>SUM(D30:D33)</f>
        <v>1</v>
      </c>
      <c r="F34" s="21"/>
      <c r="G34" s="21"/>
      <c r="H34" s="19"/>
      <c r="I34" s="19"/>
      <c r="J34" s="19"/>
      <c r="K34" s="19"/>
      <c r="M34" s="135"/>
      <c r="N34" s="145" t="s">
        <v>52</v>
      </c>
      <c r="O34" s="146" t="s">
        <v>37</v>
      </c>
      <c r="P34" s="147" t="s">
        <v>37</v>
      </c>
      <c r="Q34" s="8">
        <f t="shared" si="0"/>
        <v>1</v>
      </c>
      <c r="R34" s="157"/>
      <c r="T34" s="135"/>
      <c r="U34" s="22" t="s">
        <v>52</v>
      </c>
      <c r="V34" s="8"/>
      <c r="W34" s="8"/>
      <c r="X34" s="8"/>
      <c r="Y34" s="8"/>
      <c r="Z34" s="102" t="s">
        <v>130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</row>
    <row r="35" spans="1:91">
      <c r="B35" s="13"/>
      <c r="C35" s="13"/>
    </row>
    <row r="36" spans="1:91">
      <c r="B36" s="13"/>
      <c r="C36" s="13"/>
    </row>
    <row r="37" spans="1:91">
      <c r="B37" s="113" t="s">
        <v>12</v>
      </c>
      <c r="C37" s="113"/>
      <c r="D37" s="114"/>
    </row>
    <row r="38" spans="1:91">
      <c r="B38" s="13"/>
      <c r="C38" s="13"/>
      <c r="D38" s="2"/>
      <c r="U38" s="34" t="s">
        <v>123</v>
      </c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</row>
    <row r="39" spans="1:91" ht="48" customHeight="1">
      <c r="A39" s="135" t="s">
        <v>0</v>
      </c>
      <c r="B39" s="115" t="s">
        <v>1</v>
      </c>
      <c r="C39" s="116"/>
      <c r="D39" s="116"/>
      <c r="E39" s="116"/>
      <c r="F39" s="116"/>
      <c r="G39" s="117"/>
      <c r="H39" s="129" t="s">
        <v>10</v>
      </c>
      <c r="I39" s="31"/>
      <c r="J39" s="130" t="s">
        <v>72</v>
      </c>
      <c r="K39" s="130"/>
      <c r="N39" s="167" t="s">
        <v>65</v>
      </c>
      <c r="O39" s="168"/>
      <c r="P39" s="168"/>
      <c r="Q39" s="168"/>
      <c r="R39" s="169"/>
      <c r="S39" s="165" t="s">
        <v>66</v>
      </c>
      <c r="V39" s="163" t="s">
        <v>63</v>
      </c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4"/>
      <c r="AY39" s="164"/>
      <c r="AZ39" s="164"/>
      <c r="BA39" s="164"/>
      <c r="BB39" s="164"/>
      <c r="BC39" s="164"/>
      <c r="BD39" s="164"/>
      <c r="BE39" s="164"/>
      <c r="BF39" s="164"/>
      <c r="BG39" s="164"/>
      <c r="BH39" s="164"/>
      <c r="BI39" s="164"/>
      <c r="BJ39" s="164"/>
      <c r="BK39" s="164"/>
      <c r="BL39" s="164"/>
      <c r="BM39" s="164"/>
      <c r="BN39" s="164"/>
      <c r="BO39" s="164"/>
      <c r="BP39" s="164"/>
      <c r="BQ39" s="164"/>
      <c r="BR39" s="164"/>
      <c r="BS39" s="164"/>
      <c r="BT39" s="164"/>
      <c r="BU39" s="164"/>
      <c r="BV39" s="164"/>
      <c r="BW39" s="164"/>
      <c r="BX39" s="164"/>
      <c r="BY39" s="164"/>
      <c r="BZ39" s="164"/>
      <c r="CA39" s="164"/>
      <c r="CB39" s="164"/>
      <c r="CC39" s="164"/>
      <c r="CD39" s="150"/>
      <c r="CE39" s="150"/>
      <c r="CF39" s="150"/>
      <c r="CG39" s="150"/>
      <c r="CH39" s="150"/>
      <c r="CI39" s="150"/>
      <c r="CJ39" s="150"/>
      <c r="CK39" s="150"/>
      <c r="CL39" s="150"/>
      <c r="CM39" s="150"/>
    </row>
    <row r="40" spans="1:91" ht="24.75" customHeight="1">
      <c r="A40" s="135"/>
      <c r="B40" s="118"/>
      <c r="C40" s="119"/>
      <c r="D40" s="119"/>
      <c r="E40" s="119"/>
      <c r="F40" s="119"/>
      <c r="G40" s="120"/>
      <c r="H40" s="129"/>
      <c r="I40" s="31"/>
      <c r="J40" s="11" t="s">
        <v>45</v>
      </c>
      <c r="K40" s="11" t="s">
        <v>44</v>
      </c>
      <c r="L40" s="6"/>
      <c r="M40" s="10" t="s">
        <v>64</v>
      </c>
      <c r="N40" s="11">
        <v>1</v>
      </c>
      <c r="O40" s="11">
        <v>2</v>
      </c>
      <c r="P40" s="11">
        <v>3</v>
      </c>
      <c r="Q40" s="11">
        <v>4</v>
      </c>
      <c r="R40" s="11">
        <v>5</v>
      </c>
      <c r="S40" s="166"/>
      <c r="T40" s="6"/>
      <c r="U40" s="85" t="s">
        <v>64</v>
      </c>
      <c r="V40" s="83">
        <v>1</v>
      </c>
      <c r="W40" s="83">
        <v>2</v>
      </c>
      <c r="X40" s="83">
        <v>3</v>
      </c>
      <c r="Y40" s="83">
        <v>4</v>
      </c>
      <c r="Z40" s="83">
        <v>5</v>
      </c>
      <c r="AA40" s="83">
        <v>6</v>
      </c>
      <c r="AB40" s="83">
        <v>7</v>
      </c>
      <c r="AC40" s="83">
        <v>8</v>
      </c>
      <c r="AD40" s="83">
        <v>9</v>
      </c>
      <c r="AE40" s="83">
        <v>10</v>
      </c>
      <c r="AF40" s="83">
        <v>11</v>
      </c>
      <c r="AG40" s="83">
        <v>12</v>
      </c>
      <c r="AH40" s="83">
        <v>13</v>
      </c>
      <c r="AI40" s="83">
        <v>14</v>
      </c>
      <c r="AJ40" s="83">
        <v>15</v>
      </c>
      <c r="AK40" s="83">
        <v>16</v>
      </c>
      <c r="AL40" s="83">
        <v>17</v>
      </c>
      <c r="AM40" s="83">
        <v>18</v>
      </c>
      <c r="AN40" s="83">
        <v>19</v>
      </c>
      <c r="AO40" s="83">
        <v>20</v>
      </c>
      <c r="AP40" s="83">
        <v>21</v>
      </c>
      <c r="AQ40" s="83">
        <v>22</v>
      </c>
      <c r="AR40" s="83">
        <v>23</v>
      </c>
      <c r="AS40" s="83">
        <v>24</v>
      </c>
      <c r="AT40" s="83">
        <v>25</v>
      </c>
      <c r="AU40" s="83">
        <v>26</v>
      </c>
      <c r="AV40" s="83">
        <v>27</v>
      </c>
      <c r="AW40" s="83">
        <v>28</v>
      </c>
      <c r="AX40" s="83">
        <v>29</v>
      </c>
      <c r="AY40" s="83">
        <v>30</v>
      </c>
      <c r="AZ40" s="83">
        <v>31</v>
      </c>
      <c r="BA40" s="83">
        <v>32</v>
      </c>
      <c r="BB40" s="83">
        <v>33</v>
      </c>
      <c r="BC40" s="83">
        <v>34</v>
      </c>
      <c r="BD40" s="83">
        <v>35</v>
      </c>
      <c r="BE40" s="83">
        <v>36</v>
      </c>
      <c r="BF40" s="83">
        <v>37</v>
      </c>
      <c r="BG40" s="83">
        <v>38</v>
      </c>
      <c r="BH40" s="83">
        <v>39</v>
      </c>
      <c r="BI40" s="83">
        <v>40</v>
      </c>
      <c r="BJ40" s="83">
        <v>41</v>
      </c>
      <c r="BK40" s="83">
        <v>42</v>
      </c>
      <c r="BL40" s="83">
        <v>43</v>
      </c>
      <c r="BM40" s="83">
        <v>44</v>
      </c>
      <c r="BN40" s="83">
        <v>45</v>
      </c>
      <c r="BO40" s="83">
        <v>46</v>
      </c>
      <c r="BP40" s="83">
        <v>47</v>
      </c>
      <c r="BQ40" s="83">
        <v>48</v>
      </c>
      <c r="BR40" s="83">
        <v>49</v>
      </c>
      <c r="BS40" s="83">
        <v>50</v>
      </c>
      <c r="BT40" s="83">
        <v>51</v>
      </c>
      <c r="BU40" s="83">
        <v>52</v>
      </c>
      <c r="BV40" s="83">
        <v>53</v>
      </c>
      <c r="BW40" s="83">
        <v>54</v>
      </c>
      <c r="BX40" s="83">
        <v>55</v>
      </c>
      <c r="BY40" s="83">
        <v>56</v>
      </c>
      <c r="BZ40" s="83">
        <v>57</v>
      </c>
      <c r="CA40" s="83">
        <v>58</v>
      </c>
      <c r="CB40" s="83">
        <v>59</v>
      </c>
      <c r="CC40" s="83">
        <v>60</v>
      </c>
      <c r="CD40" s="83">
        <v>61</v>
      </c>
      <c r="CE40" s="83">
        <v>62</v>
      </c>
      <c r="CF40" s="83">
        <v>63</v>
      </c>
      <c r="CG40" s="83">
        <v>64</v>
      </c>
      <c r="CH40" s="83">
        <v>65</v>
      </c>
      <c r="CI40" s="83">
        <v>66</v>
      </c>
      <c r="CJ40" s="83">
        <v>67</v>
      </c>
      <c r="CK40" s="83">
        <v>68</v>
      </c>
      <c r="CL40" s="83">
        <v>69</v>
      </c>
      <c r="CM40" s="83">
        <v>70</v>
      </c>
    </row>
    <row r="41" spans="1:91" ht="12.75" customHeight="1">
      <c r="A41" s="12">
        <v>1</v>
      </c>
      <c r="B41" s="107" t="s">
        <v>2</v>
      </c>
      <c r="C41" s="108"/>
      <c r="D41" s="108"/>
      <c r="E41" s="108"/>
      <c r="F41" s="108"/>
      <c r="G41" s="109"/>
      <c r="H41" s="30">
        <f>(N41*$N$40+O41*$O$40+P41*$P$40+Q41*$Q$40+R41*$R$40)/S41</f>
        <v>4.6833333333333336</v>
      </c>
      <c r="I41" s="32"/>
      <c r="J41" s="46">
        <f>COUNTBLANK(V41:CC41)</f>
        <v>0</v>
      </c>
      <c r="K41" s="47">
        <f>J41/(J41+S41)</f>
        <v>0</v>
      </c>
      <c r="L41" s="9"/>
      <c r="M41" s="43" t="s">
        <v>54</v>
      </c>
      <c r="N41" s="12">
        <f>COUNTIF($V$41:$CC$41,N40)</f>
        <v>0</v>
      </c>
      <c r="O41" s="12">
        <f>COUNTIF($V$41:$CC$41,O40)</f>
        <v>1</v>
      </c>
      <c r="P41" s="12">
        <f>COUNTIF($V$41:$CC$41,P40)</f>
        <v>5</v>
      </c>
      <c r="Q41" s="12">
        <f>COUNTIF($V$41:$CC$41,Q40)</f>
        <v>6</v>
      </c>
      <c r="R41" s="12">
        <f>COUNTIF($V$41:$CC$41,R40)</f>
        <v>48</v>
      </c>
      <c r="S41" s="12">
        <f>SUM(N41:R41)</f>
        <v>60</v>
      </c>
      <c r="T41" s="7"/>
      <c r="U41" s="43" t="s">
        <v>54</v>
      </c>
      <c r="V41" s="8">
        <v>3</v>
      </c>
      <c r="W41" s="8">
        <v>5</v>
      </c>
      <c r="X41" s="8">
        <v>5</v>
      </c>
      <c r="Y41" s="8">
        <v>2</v>
      </c>
      <c r="Z41" s="8">
        <v>5</v>
      </c>
      <c r="AA41" s="8">
        <v>5</v>
      </c>
      <c r="AB41" s="8">
        <v>5</v>
      </c>
      <c r="AC41" s="8">
        <v>5</v>
      </c>
      <c r="AD41" s="8">
        <v>5</v>
      </c>
      <c r="AE41" s="8">
        <v>5</v>
      </c>
      <c r="AF41" s="8">
        <v>5</v>
      </c>
      <c r="AG41" s="8">
        <v>5</v>
      </c>
      <c r="AH41" s="8">
        <v>5</v>
      </c>
      <c r="AI41" s="8">
        <v>5</v>
      </c>
      <c r="AJ41" s="8">
        <v>3</v>
      </c>
      <c r="AK41" s="8">
        <v>5</v>
      </c>
      <c r="AL41" s="8">
        <v>5</v>
      </c>
      <c r="AM41" s="8">
        <v>5</v>
      </c>
      <c r="AN41" s="8">
        <v>4</v>
      </c>
      <c r="AO41" s="8">
        <v>4</v>
      </c>
      <c r="AP41" s="8">
        <v>5</v>
      </c>
      <c r="AQ41" s="8">
        <v>4</v>
      </c>
      <c r="AR41" s="8">
        <v>5</v>
      </c>
      <c r="AS41" s="8">
        <v>5</v>
      </c>
      <c r="AT41" s="8">
        <v>5</v>
      </c>
      <c r="AU41" s="8">
        <v>5</v>
      </c>
      <c r="AV41" s="8">
        <v>5</v>
      </c>
      <c r="AW41" s="8">
        <v>3</v>
      </c>
      <c r="AX41" s="8">
        <v>5</v>
      </c>
      <c r="AY41" s="8">
        <v>5</v>
      </c>
      <c r="AZ41" s="8">
        <v>5</v>
      </c>
      <c r="BA41" s="8">
        <v>5</v>
      </c>
      <c r="BB41" s="8">
        <v>5</v>
      </c>
      <c r="BC41" s="8">
        <v>5</v>
      </c>
      <c r="BD41" s="8">
        <v>5</v>
      </c>
      <c r="BE41" s="8">
        <v>5</v>
      </c>
      <c r="BF41" s="8">
        <v>5</v>
      </c>
      <c r="BG41" s="8">
        <v>5</v>
      </c>
      <c r="BH41" s="8">
        <v>3</v>
      </c>
      <c r="BI41" s="8">
        <v>5</v>
      </c>
      <c r="BJ41" s="8">
        <v>5</v>
      </c>
      <c r="BK41" s="8">
        <v>5</v>
      </c>
      <c r="BL41" s="8">
        <v>5</v>
      </c>
      <c r="BM41" s="8">
        <v>5</v>
      </c>
      <c r="BN41" s="8">
        <v>5</v>
      </c>
      <c r="BO41" s="8">
        <v>5</v>
      </c>
      <c r="BP41" s="8">
        <v>4</v>
      </c>
      <c r="BQ41" s="8">
        <v>5</v>
      </c>
      <c r="BR41" s="8">
        <v>3</v>
      </c>
      <c r="BS41" s="8">
        <v>5</v>
      </c>
      <c r="BT41" s="8">
        <v>5</v>
      </c>
      <c r="BU41" s="8">
        <v>4</v>
      </c>
      <c r="BV41" s="8">
        <v>5</v>
      </c>
      <c r="BW41" s="8">
        <v>5</v>
      </c>
      <c r="BX41" s="8">
        <v>5</v>
      </c>
      <c r="BY41" s="8">
        <v>5</v>
      </c>
      <c r="BZ41" s="8">
        <v>5</v>
      </c>
      <c r="CA41" s="8">
        <v>5</v>
      </c>
      <c r="CB41" s="8">
        <v>5</v>
      </c>
      <c r="CC41" s="8">
        <v>4</v>
      </c>
      <c r="CD41" s="8">
        <v>5</v>
      </c>
      <c r="CE41" s="8">
        <v>5</v>
      </c>
      <c r="CF41" s="8">
        <v>5</v>
      </c>
      <c r="CG41" s="8">
        <v>5</v>
      </c>
      <c r="CH41" s="8">
        <v>4</v>
      </c>
      <c r="CI41" s="8">
        <v>5</v>
      </c>
      <c r="CJ41" s="8">
        <v>5</v>
      </c>
      <c r="CK41" s="8">
        <v>4</v>
      </c>
      <c r="CL41" s="8">
        <v>4</v>
      </c>
      <c r="CM41" s="8"/>
    </row>
    <row r="42" spans="1:91" ht="12.75" customHeight="1">
      <c r="A42" s="12">
        <v>2</v>
      </c>
      <c r="B42" s="107" t="s">
        <v>3</v>
      </c>
      <c r="C42" s="108"/>
      <c r="D42" s="108"/>
      <c r="E42" s="108"/>
      <c r="F42" s="108"/>
      <c r="G42" s="109"/>
      <c r="H42" s="30">
        <f t="shared" ref="H42:H49" si="1">(N42*$N$40+O42*$O$40+P42*$P$40+Q42*$Q$40+R42*$R$40)/S42</f>
        <v>4.7666666666666666</v>
      </c>
      <c r="I42" s="32"/>
      <c r="J42" s="46">
        <f t="shared" ref="J42:J49" si="2">COUNTBLANK(V42:CC42)</f>
        <v>0</v>
      </c>
      <c r="K42" s="47">
        <f t="shared" ref="K42:K48" si="3">J42/(J42+S42)</f>
        <v>0</v>
      </c>
      <c r="L42" s="9"/>
      <c r="M42" s="43" t="s">
        <v>55</v>
      </c>
      <c r="N42" s="12">
        <f>COUNTIF($V$42:$CC$42,N40)</f>
        <v>0</v>
      </c>
      <c r="O42" s="12">
        <f>COUNTIF($V$42:$CC$42,O40)</f>
        <v>0</v>
      </c>
      <c r="P42" s="12">
        <f>COUNTIF($V$42:$CC$42,P40)</f>
        <v>5</v>
      </c>
      <c r="Q42" s="12">
        <f>COUNTIF($V$42:$CC$42,Q40)</f>
        <v>4</v>
      </c>
      <c r="R42" s="12">
        <f>COUNTIF($V$42:$CC$42,R40)</f>
        <v>51</v>
      </c>
      <c r="S42" s="12">
        <f t="shared" ref="S42:S49" si="4">SUM(N42:R42)</f>
        <v>60</v>
      </c>
      <c r="T42" s="7"/>
      <c r="U42" s="43" t="s">
        <v>55</v>
      </c>
      <c r="V42" s="8">
        <v>3</v>
      </c>
      <c r="W42" s="8">
        <v>5</v>
      </c>
      <c r="X42" s="8">
        <v>5</v>
      </c>
      <c r="Y42" s="8">
        <v>5</v>
      </c>
      <c r="Z42" s="8">
        <v>5</v>
      </c>
      <c r="AA42" s="8">
        <v>5</v>
      </c>
      <c r="AB42" s="8">
        <v>5</v>
      </c>
      <c r="AC42" s="8">
        <v>5</v>
      </c>
      <c r="AD42" s="8">
        <v>5</v>
      </c>
      <c r="AE42" s="8">
        <v>5</v>
      </c>
      <c r="AF42" s="8">
        <v>5</v>
      </c>
      <c r="AG42" s="8">
        <v>5</v>
      </c>
      <c r="AH42" s="8">
        <v>5</v>
      </c>
      <c r="AI42" s="8">
        <v>5</v>
      </c>
      <c r="AJ42" s="8">
        <v>3</v>
      </c>
      <c r="AK42" s="8">
        <v>5</v>
      </c>
      <c r="AL42" s="8">
        <v>5</v>
      </c>
      <c r="AM42" s="8">
        <v>5</v>
      </c>
      <c r="AN42" s="8">
        <v>4</v>
      </c>
      <c r="AO42" s="8">
        <v>4</v>
      </c>
      <c r="AP42" s="8">
        <v>4</v>
      </c>
      <c r="AQ42" s="8">
        <v>5</v>
      </c>
      <c r="AR42" s="8">
        <v>5</v>
      </c>
      <c r="AS42" s="8">
        <v>5</v>
      </c>
      <c r="AT42" s="8">
        <v>5</v>
      </c>
      <c r="AU42" s="8">
        <v>5</v>
      </c>
      <c r="AV42" s="8">
        <v>5</v>
      </c>
      <c r="AW42" s="8">
        <v>3</v>
      </c>
      <c r="AX42" s="8">
        <v>5</v>
      </c>
      <c r="AY42" s="8">
        <v>5</v>
      </c>
      <c r="AZ42" s="8">
        <v>5</v>
      </c>
      <c r="BA42" s="8">
        <v>5</v>
      </c>
      <c r="BB42" s="8">
        <v>5</v>
      </c>
      <c r="BC42" s="8">
        <v>5</v>
      </c>
      <c r="BD42" s="8">
        <v>5</v>
      </c>
      <c r="BE42" s="8">
        <v>5</v>
      </c>
      <c r="BF42" s="8">
        <v>5</v>
      </c>
      <c r="BG42" s="8">
        <v>5</v>
      </c>
      <c r="BH42" s="8">
        <v>3</v>
      </c>
      <c r="BI42" s="8">
        <v>5</v>
      </c>
      <c r="BJ42" s="8">
        <v>5</v>
      </c>
      <c r="BK42" s="8">
        <v>5</v>
      </c>
      <c r="BL42" s="8">
        <v>5</v>
      </c>
      <c r="BM42" s="8">
        <v>5</v>
      </c>
      <c r="BN42" s="8">
        <v>5</v>
      </c>
      <c r="BO42" s="8">
        <v>5</v>
      </c>
      <c r="BP42" s="8">
        <v>5</v>
      </c>
      <c r="BQ42" s="8">
        <v>5</v>
      </c>
      <c r="BR42" s="8">
        <v>3</v>
      </c>
      <c r="BS42" s="8">
        <v>5</v>
      </c>
      <c r="BT42" s="8">
        <v>5</v>
      </c>
      <c r="BU42" s="8">
        <v>5</v>
      </c>
      <c r="BV42" s="8">
        <v>5</v>
      </c>
      <c r="BW42" s="8">
        <v>5</v>
      </c>
      <c r="BX42" s="8">
        <v>5</v>
      </c>
      <c r="BY42" s="8">
        <v>5</v>
      </c>
      <c r="BZ42" s="8">
        <v>5</v>
      </c>
      <c r="CA42" s="8">
        <v>5</v>
      </c>
      <c r="CB42" s="8">
        <v>4</v>
      </c>
      <c r="CC42" s="8">
        <v>5</v>
      </c>
      <c r="CD42" s="8">
        <v>5</v>
      </c>
      <c r="CE42" s="8">
        <v>5</v>
      </c>
      <c r="CF42" s="8">
        <v>4</v>
      </c>
      <c r="CG42" s="8">
        <v>5</v>
      </c>
      <c r="CH42" s="8">
        <v>4</v>
      </c>
      <c r="CI42" s="8">
        <v>5</v>
      </c>
      <c r="CJ42" s="8">
        <v>5</v>
      </c>
      <c r="CK42" s="8">
        <v>4</v>
      </c>
      <c r="CL42" s="8">
        <v>5</v>
      </c>
      <c r="CM42" s="8"/>
    </row>
    <row r="43" spans="1:91" ht="12.75" customHeight="1">
      <c r="A43" s="12">
        <v>3</v>
      </c>
      <c r="B43" s="107" t="s">
        <v>4</v>
      </c>
      <c r="C43" s="108"/>
      <c r="D43" s="108"/>
      <c r="E43" s="108"/>
      <c r="F43" s="108"/>
      <c r="G43" s="109"/>
      <c r="H43" s="30">
        <f t="shared" si="1"/>
        <v>4.75</v>
      </c>
      <c r="I43" s="32"/>
      <c r="J43" s="46">
        <f t="shared" si="2"/>
        <v>0</v>
      </c>
      <c r="K43" s="47">
        <f t="shared" si="3"/>
        <v>0</v>
      </c>
      <c r="L43" s="9"/>
      <c r="M43" s="43" t="s">
        <v>56</v>
      </c>
      <c r="N43" s="12">
        <f>COUNTIF($V$43:$CC$43,N40)</f>
        <v>0</v>
      </c>
      <c r="O43" s="12">
        <f>COUNTIF($V$43:$CC$43,O40)</f>
        <v>1</v>
      </c>
      <c r="P43" s="12">
        <f>COUNTIF($V$43:$CC$43,P40)</f>
        <v>3</v>
      </c>
      <c r="Q43" s="12">
        <f>COUNTIF($V$43:$CC$43,Q40)</f>
        <v>6</v>
      </c>
      <c r="R43" s="12">
        <f>COUNTIF($V$43:$CC$43,R40)</f>
        <v>50</v>
      </c>
      <c r="S43" s="12">
        <f t="shared" si="4"/>
        <v>60</v>
      </c>
      <c r="T43" s="7"/>
      <c r="U43" s="43" t="s">
        <v>56</v>
      </c>
      <c r="V43" s="8">
        <v>3</v>
      </c>
      <c r="W43" s="8">
        <v>5</v>
      </c>
      <c r="X43" s="8">
        <v>4</v>
      </c>
      <c r="Y43" s="8">
        <v>5</v>
      </c>
      <c r="Z43" s="8">
        <v>5</v>
      </c>
      <c r="AA43" s="8">
        <v>5</v>
      </c>
      <c r="AB43" s="8">
        <v>5</v>
      </c>
      <c r="AC43" s="8">
        <v>5</v>
      </c>
      <c r="AD43" s="8">
        <v>5</v>
      </c>
      <c r="AE43" s="8">
        <v>5</v>
      </c>
      <c r="AF43" s="8">
        <v>5</v>
      </c>
      <c r="AG43" s="8">
        <v>5</v>
      </c>
      <c r="AH43" s="8">
        <v>5</v>
      </c>
      <c r="AI43" s="8">
        <v>5</v>
      </c>
      <c r="AJ43" s="8">
        <v>2</v>
      </c>
      <c r="AK43" s="8">
        <v>5</v>
      </c>
      <c r="AL43" s="8">
        <v>5</v>
      </c>
      <c r="AM43" s="8">
        <v>4</v>
      </c>
      <c r="AN43" s="8">
        <v>4</v>
      </c>
      <c r="AO43" s="8">
        <v>4</v>
      </c>
      <c r="AP43" s="8">
        <v>5</v>
      </c>
      <c r="AQ43" s="8">
        <v>5</v>
      </c>
      <c r="AR43" s="8">
        <v>5</v>
      </c>
      <c r="AS43" s="8">
        <v>5</v>
      </c>
      <c r="AT43" s="8">
        <v>5</v>
      </c>
      <c r="AU43" s="8">
        <v>5</v>
      </c>
      <c r="AV43" s="8">
        <v>5</v>
      </c>
      <c r="AW43" s="8">
        <v>3</v>
      </c>
      <c r="AX43" s="8">
        <v>5</v>
      </c>
      <c r="AY43" s="8">
        <v>5</v>
      </c>
      <c r="AZ43" s="8">
        <v>5</v>
      </c>
      <c r="BA43" s="8">
        <v>5</v>
      </c>
      <c r="BB43" s="8">
        <v>5</v>
      </c>
      <c r="BC43" s="8">
        <v>5</v>
      </c>
      <c r="BD43" s="8">
        <v>5</v>
      </c>
      <c r="BE43" s="8">
        <v>5</v>
      </c>
      <c r="BF43" s="8">
        <v>5</v>
      </c>
      <c r="BG43" s="8">
        <v>5</v>
      </c>
      <c r="BH43" s="8">
        <v>4</v>
      </c>
      <c r="BI43" s="8">
        <v>5</v>
      </c>
      <c r="BJ43" s="8">
        <v>5</v>
      </c>
      <c r="BK43" s="8">
        <v>5</v>
      </c>
      <c r="BL43" s="8">
        <v>5</v>
      </c>
      <c r="BM43" s="8">
        <v>5</v>
      </c>
      <c r="BN43" s="8">
        <v>5</v>
      </c>
      <c r="BO43" s="8">
        <v>5</v>
      </c>
      <c r="BP43" s="8">
        <v>5</v>
      </c>
      <c r="BQ43" s="8">
        <v>5</v>
      </c>
      <c r="BR43" s="8">
        <v>3</v>
      </c>
      <c r="BS43" s="8">
        <v>5</v>
      </c>
      <c r="BT43" s="8">
        <v>5</v>
      </c>
      <c r="BU43" s="8">
        <v>5</v>
      </c>
      <c r="BV43" s="8">
        <v>5</v>
      </c>
      <c r="BW43" s="8">
        <v>5</v>
      </c>
      <c r="BX43" s="8">
        <v>5</v>
      </c>
      <c r="BY43" s="8">
        <v>5</v>
      </c>
      <c r="BZ43" s="8">
        <v>5</v>
      </c>
      <c r="CA43" s="8">
        <v>5</v>
      </c>
      <c r="CB43" s="8">
        <v>4</v>
      </c>
      <c r="CC43" s="8">
        <v>5</v>
      </c>
      <c r="CD43" s="8">
        <v>5</v>
      </c>
      <c r="CE43" s="8">
        <v>5</v>
      </c>
      <c r="CF43" s="8">
        <v>3</v>
      </c>
      <c r="CG43" s="8">
        <v>5</v>
      </c>
      <c r="CH43" s="8">
        <v>4</v>
      </c>
      <c r="CI43" s="8">
        <v>5</v>
      </c>
      <c r="CJ43" s="8">
        <v>5</v>
      </c>
      <c r="CK43" s="8">
        <v>3</v>
      </c>
      <c r="CL43" s="8">
        <v>5</v>
      </c>
      <c r="CM43" s="8"/>
    </row>
    <row r="44" spans="1:91" ht="12.75" customHeight="1">
      <c r="A44" s="12">
        <v>4</v>
      </c>
      <c r="B44" s="107" t="s">
        <v>5</v>
      </c>
      <c r="C44" s="108"/>
      <c r="D44" s="108"/>
      <c r="E44" s="108"/>
      <c r="F44" s="108"/>
      <c r="G44" s="109"/>
      <c r="H44" s="30">
        <f t="shared" si="1"/>
        <v>4.7333333333333334</v>
      </c>
      <c r="I44" s="32"/>
      <c r="J44" s="46">
        <f t="shared" si="2"/>
        <v>0</v>
      </c>
      <c r="K44" s="47">
        <f t="shared" si="3"/>
        <v>0</v>
      </c>
      <c r="L44" s="9"/>
      <c r="M44" s="43" t="s">
        <v>57</v>
      </c>
      <c r="N44" s="12">
        <f>COUNTIF($V$44:$CC$44,N40)</f>
        <v>0</v>
      </c>
      <c r="O44" s="12">
        <f>COUNTIF($V$44:$CC$44,O40)</f>
        <v>1</v>
      </c>
      <c r="P44" s="12">
        <f>COUNTIF($V$44:$CC$44,P40)</f>
        <v>2</v>
      </c>
      <c r="Q44" s="12">
        <f>COUNTIF($V$44:$CC$44,Q40)</f>
        <v>9</v>
      </c>
      <c r="R44" s="12">
        <f>COUNTIF($V$44:$CC$44,R40)</f>
        <v>48</v>
      </c>
      <c r="S44" s="12">
        <f t="shared" si="4"/>
        <v>60</v>
      </c>
      <c r="T44" s="7"/>
      <c r="U44" s="43" t="s">
        <v>57</v>
      </c>
      <c r="V44" s="8">
        <v>3</v>
      </c>
      <c r="W44" s="8">
        <v>5</v>
      </c>
      <c r="X44" s="8">
        <v>5</v>
      </c>
      <c r="Y44" s="8">
        <v>5</v>
      </c>
      <c r="Z44" s="8">
        <v>5</v>
      </c>
      <c r="AA44" s="8">
        <v>5</v>
      </c>
      <c r="AB44" s="8">
        <v>5</v>
      </c>
      <c r="AC44" s="8">
        <v>5</v>
      </c>
      <c r="AD44" s="8">
        <v>5</v>
      </c>
      <c r="AE44" s="8">
        <v>4</v>
      </c>
      <c r="AF44" s="8">
        <v>5</v>
      </c>
      <c r="AG44" s="8">
        <v>5</v>
      </c>
      <c r="AH44" s="8">
        <v>5</v>
      </c>
      <c r="AI44" s="8">
        <v>5</v>
      </c>
      <c r="AJ44" s="8">
        <v>4</v>
      </c>
      <c r="AK44" s="8">
        <v>5</v>
      </c>
      <c r="AL44" s="8">
        <v>5</v>
      </c>
      <c r="AM44" s="8">
        <v>5</v>
      </c>
      <c r="AN44" s="8">
        <v>4</v>
      </c>
      <c r="AO44" s="8">
        <v>4</v>
      </c>
      <c r="AP44" s="8">
        <v>5</v>
      </c>
      <c r="AQ44" s="8">
        <v>5</v>
      </c>
      <c r="AR44" s="8">
        <v>5</v>
      </c>
      <c r="AS44" s="8">
        <v>5</v>
      </c>
      <c r="AT44" s="8">
        <v>5</v>
      </c>
      <c r="AU44" s="8">
        <v>5</v>
      </c>
      <c r="AV44" s="8">
        <v>5</v>
      </c>
      <c r="AW44" s="8">
        <v>3</v>
      </c>
      <c r="AX44" s="8">
        <v>5</v>
      </c>
      <c r="AY44" s="8">
        <v>5</v>
      </c>
      <c r="AZ44" s="8">
        <v>5</v>
      </c>
      <c r="BA44" s="8">
        <v>5</v>
      </c>
      <c r="BB44" s="8">
        <v>5</v>
      </c>
      <c r="BC44" s="8">
        <v>5</v>
      </c>
      <c r="BD44" s="8">
        <v>5</v>
      </c>
      <c r="BE44" s="8">
        <v>5</v>
      </c>
      <c r="BF44" s="8">
        <v>5</v>
      </c>
      <c r="BG44" s="8">
        <v>5</v>
      </c>
      <c r="BH44" s="8">
        <v>5</v>
      </c>
      <c r="BI44" s="8">
        <v>5</v>
      </c>
      <c r="BJ44" s="8">
        <v>5</v>
      </c>
      <c r="BK44" s="8">
        <v>5</v>
      </c>
      <c r="BL44" s="8">
        <v>5</v>
      </c>
      <c r="BM44" s="8">
        <v>5</v>
      </c>
      <c r="BN44" s="8">
        <v>5</v>
      </c>
      <c r="BO44" s="8">
        <v>5</v>
      </c>
      <c r="BP44" s="8">
        <v>4</v>
      </c>
      <c r="BQ44" s="8">
        <v>5</v>
      </c>
      <c r="BR44" s="8">
        <v>4</v>
      </c>
      <c r="BS44" s="8">
        <v>5</v>
      </c>
      <c r="BT44" s="8">
        <v>4</v>
      </c>
      <c r="BU44" s="8">
        <v>4</v>
      </c>
      <c r="BV44" s="8">
        <v>5</v>
      </c>
      <c r="BW44" s="8">
        <v>5</v>
      </c>
      <c r="BX44" s="8">
        <v>5</v>
      </c>
      <c r="BY44" s="8">
        <v>5</v>
      </c>
      <c r="BZ44" s="8">
        <v>5</v>
      </c>
      <c r="CA44" s="8">
        <v>5</v>
      </c>
      <c r="CB44" s="8">
        <v>2</v>
      </c>
      <c r="CC44" s="8">
        <v>4</v>
      </c>
      <c r="CD44" s="8">
        <v>5</v>
      </c>
      <c r="CE44" s="8">
        <v>5</v>
      </c>
      <c r="CF44" s="8">
        <v>3</v>
      </c>
      <c r="CG44" s="8">
        <v>5</v>
      </c>
      <c r="CH44" s="8">
        <v>4</v>
      </c>
      <c r="CI44" s="8">
        <v>5</v>
      </c>
      <c r="CJ44" s="8">
        <v>5</v>
      </c>
      <c r="CK44" s="8">
        <v>4</v>
      </c>
      <c r="CL44" s="8">
        <v>5</v>
      </c>
      <c r="CM44" s="8"/>
    </row>
    <row r="45" spans="1:91" ht="12.75" customHeight="1">
      <c r="A45" s="12">
        <v>5</v>
      </c>
      <c r="B45" s="107" t="s">
        <v>6</v>
      </c>
      <c r="C45" s="108"/>
      <c r="D45" s="108"/>
      <c r="E45" s="108"/>
      <c r="F45" s="108"/>
      <c r="G45" s="109"/>
      <c r="H45" s="30">
        <f t="shared" si="1"/>
        <v>4.8833333333333337</v>
      </c>
      <c r="I45" s="32"/>
      <c r="J45" s="46">
        <f t="shared" si="2"/>
        <v>0</v>
      </c>
      <c r="K45" s="47">
        <f t="shared" si="3"/>
        <v>0</v>
      </c>
      <c r="L45" s="9"/>
      <c r="M45" s="43" t="s">
        <v>58</v>
      </c>
      <c r="N45" s="12">
        <f>COUNTIF($V$45:$CC$45,N40)</f>
        <v>0</v>
      </c>
      <c r="O45" s="12">
        <f>COUNTIF($V$45:$CC$45,O40)</f>
        <v>0</v>
      </c>
      <c r="P45" s="12">
        <f>COUNTIF($V$45:$CC$45,P40)</f>
        <v>1</v>
      </c>
      <c r="Q45" s="12">
        <f>COUNTIF($V$45:$CC$45,Q40)</f>
        <v>5</v>
      </c>
      <c r="R45" s="12">
        <f>COUNTIF($V$45:$CC$45,R40)</f>
        <v>54</v>
      </c>
      <c r="S45" s="12">
        <f t="shared" si="4"/>
        <v>60</v>
      </c>
      <c r="T45" s="7"/>
      <c r="U45" s="43" t="s">
        <v>58</v>
      </c>
      <c r="V45" s="8">
        <v>3</v>
      </c>
      <c r="W45" s="8">
        <v>5</v>
      </c>
      <c r="X45" s="8">
        <v>5</v>
      </c>
      <c r="Y45" s="8">
        <v>5</v>
      </c>
      <c r="Z45" s="8">
        <v>5</v>
      </c>
      <c r="AA45" s="8">
        <v>5</v>
      </c>
      <c r="AB45" s="8">
        <v>5</v>
      </c>
      <c r="AC45" s="8">
        <v>5</v>
      </c>
      <c r="AD45" s="8">
        <v>5</v>
      </c>
      <c r="AE45" s="8">
        <v>5</v>
      </c>
      <c r="AF45" s="8">
        <v>5</v>
      </c>
      <c r="AG45" s="8">
        <v>5</v>
      </c>
      <c r="AH45" s="8">
        <v>5</v>
      </c>
      <c r="AI45" s="8">
        <v>5</v>
      </c>
      <c r="AJ45" s="8">
        <v>5</v>
      </c>
      <c r="AK45" s="8">
        <v>5</v>
      </c>
      <c r="AL45" s="8">
        <v>5</v>
      </c>
      <c r="AM45" s="8">
        <v>5</v>
      </c>
      <c r="AN45" s="8">
        <v>4</v>
      </c>
      <c r="AO45" s="8">
        <v>4</v>
      </c>
      <c r="AP45" s="8">
        <v>5</v>
      </c>
      <c r="AQ45" s="8">
        <v>5</v>
      </c>
      <c r="AR45" s="8">
        <v>5</v>
      </c>
      <c r="AS45" s="8">
        <v>5</v>
      </c>
      <c r="AT45" s="8">
        <v>5</v>
      </c>
      <c r="AU45" s="8">
        <v>5</v>
      </c>
      <c r="AV45" s="8">
        <v>5</v>
      </c>
      <c r="AW45" s="8">
        <v>4</v>
      </c>
      <c r="AX45" s="8">
        <v>5</v>
      </c>
      <c r="AY45" s="8">
        <v>5</v>
      </c>
      <c r="AZ45" s="8">
        <v>5</v>
      </c>
      <c r="BA45" s="8">
        <v>5</v>
      </c>
      <c r="BB45" s="8">
        <v>5</v>
      </c>
      <c r="BC45" s="8">
        <v>5</v>
      </c>
      <c r="BD45" s="8">
        <v>5</v>
      </c>
      <c r="BE45" s="8">
        <v>5</v>
      </c>
      <c r="BF45" s="8">
        <v>5</v>
      </c>
      <c r="BG45" s="8">
        <v>5</v>
      </c>
      <c r="BH45" s="8">
        <v>5</v>
      </c>
      <c r="BI45" s="8">
        <v>5</v>
      </c>
      <c r="BJ45" s="8">
        <v>5</v>
      </c>
      <c r="BK45" s="8">
        <v>5</v>
      </c>
      <c r="BL45" s="8">
        <v>5</v>
      </c>
      <c r="BM45" s="8">
        <v>5</v>
      </c>
      <c r="BN45" s="8">
        <v>5</v>
      </c>
      <c r="BO45" s="8">
        <v>5</v>
      </c>
      <c r="BP45" s="8">
        <v>5</v>
      </c>
      <c r="BQ45" s="8">
        <v>5</v>
      </c>
      <c r="BR45" s="8">
        <v>4</v>
      </c>
      <c r="BS45" s="8">
        <v>5</v>
      </c>
      <c r="BT45" s="8">
        <v>5</v>
      </c>
      <c r="BU45" s="8">
        <v>5</v>
      </c>
      <c r="BV45" s="8">
        <v>5</v>
      </c>
      <c r="BW45" s="8">
        <v>5</v>
      </c>
      <c r="BX45" s="8">
        <v>5</v>
      </c>
      <c r="BY45" s="8">
        <v>5</v>
      </c>
      <c r="BZ45" s="8">
        <v>5</v>
      </c>
      <c r="CA45" s="8">
        <v>5</v>
      </c>
      <c r="CB45" s="8">
        <v>4</v>
      </c>
      <c r="CC45" s="8">
        <v>5</v>
      </c>
      <c r="CD45" s="8">
        <v>5</v>
      </c>
      <c r="CE45" s="8">
        <v>5</v>
      </c>
      <c r="CF45" s="8">
        <v>4</v>
      </c>
      <c r="CG45" s="8">
        <v>5</v>
      </c>
      <c r="CH45" s="8">
        <v>4</v>
      </c>
      <c r="CI45" s="8">
        <v>5</v>
      </c>
      <c r="CJ45" s="8">
        <v>5</v>
      </c>
      <c r="CK45" s="8">
        <v>5</v>
      </c>
      <c r="CL45" s="8">
        <v>4</v>
      </c>
      <c r="CM45" s="8"/>
    </row>
    <row r="46" spans="1:91" ht="12.75" customHeight="1">
      <c r="A46" s="12">
        <v>6</v>
      </c>
      <c r="B46" s="107" t="s">
        <v>7</v>
      </c>
      <c r="C46" s="108"/>
      <c r="D46" s="108"/>
      <c r="E46" s="108"/>
      <c r="F46" s="108"/>
      <c r="G46" s="109"/>
      <c r="H46" s="30">
        <f t="shared" si="1"/>
        <v>4.666666666666667</v>
      </c>
      <c r="I46" s="32"/>
      <c r="J46" s="46">
        <f t="shared" si="2"/>
        <v>0</v>
      </c>
      <c r="K46" s="47">
        <f t="shared" si="3"/>
        <v>0</v>
      </c>
      <c r="L46" s="9"/>
      <c r="M46" s="43" t="s">
        <v>59</v>
      </c>
      <c r="N46" s="12">
        <f>COUNTIF($V$46:$CC$46,N40)</f>
        <v>0</v>
      </c>
      <c r="O46" s="12">
        <f>COUNTIF($V$46:$CC$46,O40)</f>
        <v>3</v>
      </c>
      <c r="P46" s="12">
        <f>COUNTIF($V$46:$CC$46,P40)</f>
        <v>1</v>
      </c>
      <c r="Q46" s="12">
        <f>COUNTIF($V$46:$CC$46,Q40)</f>
        <v>9</v>
      </c>
      <c r="R46" s="12">
        <f>COUNTIF($V$46:$CC$46,R40)</f>
        <v>47</v>
      </c>
      <c r="S46" s="12">
        <f t="shared" si="4"/>
        <v>60</v>
      </c>
      <c r="T46" s="7"/>
      <c r="U46" s="43" t="s">
        <v>59</v>
      </c>
      <c r="V46" s="8">
        <v>5</v>
      </c>
      <c r="W46" s="8">
        <v>5</v>
      </c>
      <c r="X46" s="8">
        <v>4</v>
      </c>
      <c r="Y46" s="8">
        <v>2</v>
      </c>
      <c r="Z46" s="8">
        <v>5</v>
      </c>
      <c r="AA46" s="8">
        <v>5</v>
      </c>
      <c r="AB46" s="8">
        <v>5</v>
      </c>
      <c r="AC46" s="8">
        <v>5</v>
      </c>
      <c r="AD46" s="8">
        <v>5</v>
      </c>
      <c r="AE46" s="8">
        <v>5</v>
      </c>
      <c r="AF46" s="8">
        <v>5</v>
      </c>
      <c r="AG46" s="8">
        <v>5</v>
      </c>
      <c r="AH46" s="8">
        <v>5</v>
      </c>
      <c r="AI46" s="8">
        <v>5</v>
      </c>
      <c r="AJ46" s="8">
        <v>4</v>
      </c>
      <c r="AK46" s="8">
        <v>5</v>
      </c>
      <c r="AL46" s="8">
        <v>5</v>
      </c>
      <c r="AM46" s="8">
        <v>4</v>
      </c>
      <c r="AN46" s="8">
        <v>3</v>
      </c>
      <c r="AO46" s="8">
        <v>4</v>
      </c>
      <c r="AP46" s="8">
        <v>5</v>
      </c>
      <c r="AQ46" s="8">
        <v>5</v>
      </c>
      <c r="AR46" s="8">
        <v>5</v>
      </c>
      <c r="AS46" s="8">
        <v>5</v>
      </c>
      <c r="AT46" s="8">
        <v>5</v>
      </c>
      <c r="AU46" s="8">
        <v>5</v>
      </c>
      <c r="AV46" s="8">
        <v>5</v>
      </c>
      <c r="AW46" s="8">
        <v>4</v>
      </c>
      <c r="AX46" s="8">
        <v>5</v>
      </c>
      <c r="AY46" s="8">
        <v>5</v>
      </c>
      <c r="AZ46" s="8">
        <v>5</v>
      </c>
      <c r="BA46" s="8">
        <v>5</v>
      </c>
      <c r="BB46" s="8">
        <v>5</v>
      </c>
      <c r="BC46" s="8">
        <v>5</v>
      </c>
      <c r="BD46" s="8">
        <v>5</v>
      </c>
      <c r="BE46" s="8">
        <v>5</v>
      </c>
      <c r="BF46" s="8">
        <v>5</v>
      </c>
      <c r="BG46" s="8">
        <v>5</v>
      </c>
      <c r="BH46" s="8">
        <v>5</v>
      </c>
      <c r="BI46" s="8">
        <v>5</v>
      </c>
      <c r="BJ46" s="8">
        <v>4</v>
      </c>
      <c r="BK46" s="8">
        <v>5</v>
      </c>
      <c r="BL46" s="8">
        <v>5</v>
      </c>
      <c r="BM46" s="8">
        <v>5</v>
      </c>
      <c r="BN46" s="8">
        <v>5</v>
      </c>
      <c r="BO46" s="8">
        <v>4</v>
      </c>
      <c r="BP46" s="8">
        <v>4</v>
      </c>
      <c r="BQ46" s="8">
        <v>5</v>
      </c>
      <c r="BR46" s="8">
        <v>4</v>
      </c>
      <c r="BS46" s="8">
        <v>5</v>
      </c>
      <c r="BT46" s="8">
        <v>5</v>
      </c>
      <c r="BU46" s="8">
        <v>5</v>
      </c>
      <c r="BV46" s="8">
        <v>5</v>
      </c>
      <c r="BW46" s="8">
        <v>5</v>
      </c>
      <c r="BX46" s="8">
        <v>5</v>
      </c>
      <c r="BY46" s="8">
        <v>5</v>
      </c>
      <c r="BZ46" s="8">
        <v>5</v>
      </c>
      <c r="CA46" s="8">
        <v>5</v>
      </c>
      <c r="CB46" s="8">
        <v>2</v>
      </c>
      <c r="CC46" s="8">
        <v>2</v>
      </c>
      <c r="CD46" s="8">
        <v>5</v>
      </c>
      <c r="CE46" s="8">
        <v>5</v>
      </c>
      <c r="CF46" s="8">
        <v>4</v>
      </c>
      <c r="CG46" s="8">
        <v>5</v>
      </c>
      <c r="CH46" s="8">
        <v>4</v>
      </c>
      <c r="CI46" s="8">
        <v>5</v>
      </c>
      <c r="CJ46" s="8">
        <v>5</v>
      </c>
      <c r="CK46" s="8">
        <v>5</v>
      </c>
      <c r="CL46" s="8">
        <v>5</v>
      </c>
      <c r="CM46" s="8"/>
    </row>
    <row r="47" spans="1:91" ht="30" customHeight="1">
      <c r="A47" s="12">
        <v>7</v>
      </c>
      <c r="B47" s="107" t="s">
        <v>8</v>
      </c>
      <c r="C47" s="108"/>
      <c r="D47" s="108"/>
      <c r="E47" s="108"/>
      <c r="F47" s="108"/>
      <c r="G47" s="109"/>
      <c r="H47" s="30">
        <f t="shared" si="1"/>
        <v>4.7666666666666666</v>
      </c>
      <c r="I47" s="32"/>
      <c r="J47" s="46">
        <f t="shared" si="2"/>
        <v>0</v>
      </c>
      <c r="K47" s="47">
        <f t="shared" si="3"/>
        <v>0</v>
      </c>
      <c r="L47" s="9"/>
      <c r="M47" s="44" t="s">
        <v>60</v>
      </c>
      <c r="N47" s="12">
        <f>COUNTIF($V$47:$CC$47,N40)</f>
        <v>0</v>
      </c>
      <c r="O47" s="12">
        <f>COUNTIF($V$47:$CC$47,O40)</f>
        <v>0</v>
      </c>
      <c r="P47" s="12">
        <f>COUNTIF($V$47:$CC$47,P40)</f>
        <v>2</v>
      </c>
      <c r="Q47" s="12">
        <f>COUNTIF($V$47:$CC$47,Q40)</f>
        <v>10</v>
      </c>
      <c r="R47" s="12">
        <f>COUNTIF($V$47:$CC$47,R40)</f>
        <v>48</v>
      </c>
      <c r="S47" s="12">
        <f t="shared" si="4"/>
        <v>60</v>
      </c>
      <c r="T47" s="7"/>
      <c r="U47" s="44" t="s">
        <v>60</v>
      </c>
      <c r="V47" s="8">
        <v>5</v>
      </c>
      <c r="W47" s="8">
        <v>5</v>
      </c>
      <c r="X47" s="8">
        <v>5</v>
      </c>
      <c r="Y47" s="8">
        <v>5</v>
      </c>
      <c r="Z47" s="8">
        <v>5</v>
      </c>
      <c r="AA47" s="8">
        <v>5</v>
      </c>
      <c r="AB47" s="8">
        <v>5</v>
      </c>
      <c r="AC47" s="8">
        <v>5</v>
      </c>
      <c r="AD47" s="8">
        <v>5</v>
      </c>
      <c r="AE47" s="8">
        <v>5</v>
      </c>
      <c r="AF47" s="8">
        <v>5</v>
      </c>
      <c r="AG47" s="8">
        <v>5</v>
      </c>
      <c r="AH47" s="8">
        <v>5</v>
      </c>
      <c r="AI47" s="8">
        <v>5</v>
      </c>
      <c r="AJ47" s="8">
        <v>3</v>
      </c>
      <c r="AK47" s="8">
        <v>5</v>
      </c>
      <c r="AL47" s="8">
        <v>5</v>
      </c>
      <c r="AM47" s="8">
        <v>4</v>
      </c>
      <c r="AN47" s="8">
        <v>3</v>
      </c>
      <c r="AO47" s="8">
        <v>4</v>
      </c>
      <c r="AP47" s="8">
        <v>4</v>
      </c>
      <c r="AQ47" s="8">
        <v>5</v>
      </c>
      <c r="AR47" s="8">
        <v>5</v>
      </c>
      <c r="AS47" s="8">
        <v>5</v>
      </c>
      <c r="AT47" s="8">
        <v>4</v>
      </c>
      <c r="AU47" s="8">
        <v>5</v>
      </c>
      <c r="AV47" s="8">
        <v>4</v>
      </c>
      <c r="AW47" s="8">
        <v>4</v>
      </c>
      <c r="AX47" s="8">
        <v>5</v>
      </c>
      <c r="AY47" s="8">
        <v>5</v>
      </c>
      <c r="AZ47" s="8">
        <v>5</v>
      </c>
      <c r="BA47" s="8">
        <v>5</v>
      </c>
      <c r="BB47" s="8">
        <v>5</v>
      </c>
      <c r="BC47" s="8">
        <v>5</v>
      </c>
      <c r="BD47" s="8">
        <v>5</v>
      </c>
      <c r="BE47" s="8">
        <v>5</v>
      </c>
      <c r="BF47" s="8">
        <v>5</v>
      </c>
      <c r="BG47" s="8">
        <v>5</v>
      </c>
      <c r="BH47" s="8">
        <v>5</v>
      </c>
      <c r="BI47" s="8">
        <v>5</v>
      </c>
      <c r="BJ47" s="8">
        <v>4</v>
      </c>
      <c r="BK47" s="8">
        <v>5</v>
      </c>
      <c r="BL47" s="8">
        <v>5</v>
      </c>
      <c r="BM47" s="8">
        <v>5</v>
      </c>
      <c r="BN47" s="8">
        <v>5</v>
      </c>
      <c r="BO47" s="8">
        <v>5</v>
      </c>
      <c r="BP47" s="8">
        <v>5</v>
      </c>
      <c r="BQ47" s="8">
        <v>5</v>
      </c>
      <c r="BR47" s="8">
        <v>4</v>
      </c>
      <c r="BS47" s="8">
        <v>5</v>
      </c>
      <c r="BT47" s="8">
        <v>4</v>
      </c>
      <c r="BU47" s="8">
        <v>5</v>
      </c>
      <c r="BV47" s="8">
        <v>5</v>
      </c>
      <c r="BW47" s="8">
        <v>5</v>
      </c>
      <c r="BX47" s="8">
        <v>5</v>
      </c>
      <c r="BY47" s="8">
        <v>5</v>
      </c>
      <c r="BZ47" s="8">
        <v>5</v>
      </c>
      <c r="CA47" s="8">
        <v>5</v>
      </c>
      <c r="CB47" s="8">
        <v>4</v>
      </c>
      <c r="CC47" s="8">
        <v>5</v>
      </c>
      <c r="CD47" s="8">
        <v>5</v>
      </c>
      <c r="CE47" s="8">
        <v>5</v>
      </c>
      <c r="CF47" s="8">
        <v>4</v>
      </c>
      <c r="CG47" s="8">
        <v>5</v>
      </c>
      <c r="CH47" s="8">
        <v>4</v>
      </c>
      <c r="CI47" s="8">
        <v>5</v>
      </c>
      <c r="CJ47" s="8">
        <v>5</v>
      </c>
      <c r="CK47" s="8">
        <v>4</v>
      </c>
      <c r="CL47" s="8">
        <v>5</v>
      </c>
      <c r="CM47" s="8"/>
    </row>
    <row r="48" spans="1:91" ht="30" customHeight="1">
      <c r="A48" s="12">
        <v>8</v>
      </c>
      <c r="B48" s="107" t="s">
        <v>9</v>
      </c>
      <c r="C48" s="108"/>
      <c r="D48" s="108"/>
      <c r="E48" s="108"/>
      <c r="F48" s="108"/>
      <c r="G48" s="109"/>
      <c r="H48" s="30">
        <f t="shared" si="1"/>
        <v>4.7333333333333334</v>
      </c>
      <c r="I48" s="32"/>
      <c r="J48" s="46">
        <f t="shared" si="2"/>
        <v>0</v>
      </c>
      <c r="K48" s="47">
        <f t="shared" si="3"/>
        <v>0</v>
      </c>
      <c r="L48" s="9"/>
      <c r="M48" s="44" t="s">
        <v>61</v>
      </c>
      <c r="N48" s="12">
        <f>COUNTIF($V$48:$CC$48,N40)</f>
        <v>0</v>
      </c>
      <c r="O48" s="12">
        <f>COUNTIF($V$48:$CC$48,O40)</f>
        <v>0</v>
      </c>
      <c r="P48" s="12">
        <f>COUNTIF($V$48:$CC$48,P40)</f>
        <v>4</v>
      </c>
      <c r="Q48" s="12">
        <f>COUNTIF($V$48:$CC$48,Q40)</f>
        <v>8</v>
      </c>
      <c r="R48" s="12">
        <f>COUNTIF($V$48:$CC$48,R40)</f>
        <v>48</v>
      </c>
      <c r="S48" s="12">
        <f t="shared" si="4"/>
        <v>60</v>
      </c>
      <c r="T48" s="7"/>
      <c r="U48" s="44" t="s">
        <v>61</v>
      </c>
      <c r="V48" s="8">
        <v>5</v>
      </c>
      <c r="W48" s="8">
        <v>5</v>
      </c>
      <c r="X48" s="8">
        <v>5</v>
      </c>
      <c r="Y48" s="8">
        <v>3</v>
      </c>
      <c r="Z48" s="8">
        <v>5</v>
      </c>
      <c r="AA48" s="8">
        <v>5</v>
      </c>
      <c r="AB48" s="8">
        <v>5</v>
      </c>
      <c r="AC48" s="8">
        <v>5</v>
      </c>
      <c r="AD48" s="8">
        <v>5</v>
      </c>
      <c r="AE48" s="8">
        <v>4</v>
      </c>
      <c r="AF48" s="8">
        <v>5</v>
      </c>
      <c r="AG48" s="8">
        <v>5</v>
      </c>
      <c r="AH48" s="8">
        <v>5</v>
      </c>
      <c r="AI48" s="8">
        <v>5</v>
      </c>
      <c r="AJ48" s="8">
        <v>3</v>
      </c>
      <c r="AK48" s="8">
        <v>5</v>
      </c>
      <c r="AL48" s="8">
        <v>5</v>
      </c>
      <c r="AM48" s="8">
        <v>5</v>
      </c>
      <c r="AN48" s="8">
        <v>4</v>
      </c>
      <c r="AO48" s="8">
        <v>4</v>
      </c>
      <c r="AP48" s="8">
        <v>4</v>
      </c>
      <c r="AQ48" s="8">
        <v>5</v>
      </c>
      <c r="AR48" s="8">
        <v>5</v>
      </c>
      <c r="AS48" s="8">
        <v>5</v>
      </c>
      <c r="AT48" s="8">
        <v>5</v>
      </c>
      <c r="AU48" s="8">
        <v>5</v>
      </c>
      <c r="AV48" s="8">
        <v>5</v>
      </c>
      <c r="AW48" s="8">
        <v>4</v>
      </c>
      <c r="AX48" s="8">
        <v>5</v>
      </c>
      <c r="AY48" s="8">
        <v>5</v>
      </c>
      <c r="AZ48" s="8">
        <v>5</v>
      </c>
      <c r="BA48" s="8">
        <v>5</v>
      </c>
      <c r="BB48" s="8">
        <v>5</v>
      </c>
      <c r="BC48" s="8">
        <v>5</v>
      </c>
      <c r="BD48" s="8">
        <v>5</v>
      </c>
      <c r="BE48" s="8">
        <v>5</v>
      </c>
      <c r="BF48" s="8">
        <v>5</v>
      </c>
      <c r="BG48" s="8">
        <v>5</v>
      </c>
      <c r="BH48" s="8">
        <v>5</v>
      </c>
      <c r="BI48" s="8">
        <v>5</v>
      </c>
      <c r="BJ48" s="8">
        <v>4</v>
      </c>
      <c r="BK48" s="8">
        <v>5</v>
      </c>
      <c r="BL48" s="8">
        <v>5</v>
      </c>
      <c r="BM48" s="8">
        <v>5</v>
      </c>
      <c r="BN48" s="8">
        <v>5</v>
      </c>
      <c r="BO48" s="8">
        <v>5</v>
      </c>
      <c r="BP48" s="8">
        <v>4</v>
      </c>
      <c r="BQ48" s="8">
        <v>5</v>
      </c>
      <c r="BR48" s="8">
        <v>4</v>
      </c>
      <c r="BS48" s="8">
        <v>5</v>
      </c>
      <c r="BT48" s="8">
        <v>5</v>
      </c>
      <c r="BU48" s="8">
        <v>5</v>
      </c>
      <c r="BV48" s="8">
        <v>5</v>
      </c>
      <c r="BW48" s="8">
        <v>5</v>
      </c>
      <c r="BX48" s="8">
        <v>5</v>
      </c>
      <c r="BY48" s="8">
        <v>5</v>
      </c>
      <c r="BZ48" s="8">
        <v>5</v>
      </c>
      <c r="CA48" s="8">
        <v>5</v>
      </c>
      <c r="CB48" s="8">
        <v>3</v>
      </c>
      <c r="CC48" s="8">
        <v>3</v>
      </c>
      <c r="CD48" s="8">
        <v>5</v>
      </c>
      <c r="CE48" s="8">
        <v>5</v>
      </c>
      <c r="CF48" s="8">
        <v>4</v>
      </c>
      <c r="CG48" s="8">
        <v>5</v>
      </c>
      <c r="CH48" s="8">
        <v>4</v>
      </c>
      <c r="CI48" s="8">
        <v>5</v>
      </c>
      <c r="CJ48" s="8">
        <v>5</v>
      </c>
      <c r="CK48" s="8">
        <v>4</v>
      </c>
      <c r="CL48" s="8">
        <v>5</v>
      </c>
      <c r="CM48" s="8"/>
    </row>
    <row r="49" spans="1:91" ht="27" customHeight="1">
      <c r="A49" s="12">
        <v>9</v>
      </c>
      <c r="B49" s="107" t="s">
        <v>46</v>
      </c>
      <c r="C49" s="108"/>
      <c r="D49" s="108"/>
      <c r="E49" s="108"/>
      <c r="F49" s="108"/>
      <c r="G49" s="109"/>
      <c r="H49" s="30">
        <f t="shared" si="1"/>
        <v>4.7254901960784315</v>
      </c>
      <c r="I49" s="32"/>
      <c r="J49" s="46">
        <f t="shared" si="2"/>
        <v>9</v>
      </c>
      <c r="K49" s="47">
        <f>J49/(J49+S49)</f>
        <v>0.15</v>
      </c>
      <c r="L49" s="9"/>
      <c r="M49" s="44" t="s">
        <v>62</v>
      </c>
      <c r="N49" s="12">
        <f>COUNTIF($V$49:$CC$49,N40)</f>
        <v>0</v>
      </c>
      <c r="O49" s="12">
        <f>COUNTIF($V$49:$CC$49,O40)</f>
        <v>1</v>
      </c>
      <c r="P49" s="12">
        <f>COUNTIF($V$49:$CC$49,P40)</f>
        <v>2</v>
      </c>
      <c r="Q49" s="12">
        <f>COUNTIF($V$49:$CC$49,Q40)</f>
        <v>7</v>
      </c>
      <c r="R49" s="12">
        <f>COUNTIF($V$49:$CC$49,R40)</f>
        <v>41</v>
      </c>
      <c r="S49" s="12">
        <f t="shared" si="4"/>
        <v>51</v>
      </c>
      <c r="T49" s="7"/>
      <c r="U49" s="44" t="s">
        <v>62</v>
      </c>
      <c r="V49" s="8">
        <v>5</v>
      </c>
      <c r="W49" s="8">
        <v>5</v>
      </c>
      <c r="X49" s="8">
        <v>3</v>
      </c>
      <c r="Y49" s="8">
        <v>5</v>
      </c>
      <c r="Z49" s="8">
        <v>5</v>
      </c>
      <c r="AA49" s="8">
        <v>5</v>
      </c>
      <c r="AB49" s="8">
        <v>5</v>
      </c>
      <c r="AC49" s="8"/>
      <c r="AD49" s="8"/>
      <c r="AE49" s="8"/>
      <c r="AF49" s="8">
        <v>5</v>
      </c>
      <c r="AG49" s="8">
        <v>5</v>
      </c>
      <c r="AH49" s="8">
        <v>5</v>
      </c>
      <c r="AI49" s="8">
        <v>5</v>
      </c>
      <c r="AJ49" s="8">
        <v>2</v>
      </c>
      <c r="AK49" s="8"/>
      <c r="AL49" s="8">
        <v>5</v>
      </c>
      <c r="AM49" s="8"/>
      <c r="AN49" s="8"/>
      <c r="AO49" s="8">
        <v>4</v>
      </c>
      <c r="AP49" s="8">
        <v>4</v>
      </c>
      <c r="AQ49" s="8">
        <v>4</v>
      </c>
      <c r="AR49" s="8">
        <v>5</v>
      </c>
      <c r="AS49" s="8"/>
      <c r="AT49" s="8"/>
      <c r="AU49" s="8">
        <v>5</v>
      </c>
      <c r="AV49" s="8"/>
      <c r="AW49" s="8">
        <v>4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>
        <v>5</v>
      </c>
      <c r="BH49" s="8">
        <v>5</v>
      </c>
      <c r="BI49" s="8">
        <v>5</v>
      </c>
      <c r="BJ49" s="8">
        <v>3</v>
      </c>
      <c r="BK49" s="8">
        <v>5</v>
      </c>
      <c r="BL49" s="8">
        <v>5</v>
      </c>
      <c r="BM49" s="8">
        <v>5</v>
      </c>
      <c r="BN49" s="8">
        <v>5</v>
      </c>
      <c r="BO49" s="8">
        <v>5</v>
      </c>
      <c r="BP49" s="8">
        <v>4</v>
      </c>
      <c r="BQ49" s="8">
        <v>5</v>
      </c>
      <c r="BR49" s="8">
        <v>4</v>
      </c>
      <c r="BS49" s="8">
        <v>5</v>
      </c>
      <c r="BT49" s="8">
        <v>5</v>
      </c>
      <c r="BU49" s="8">
        <v>5</v>
      </c>
      <c r="BV49" s="8">
        <v>5</v>
      </c>
      <c r="BW49" s="8">
        <v>5</v>
      </c>
      <c r="BX49" s="8">
        <v>5</v>
      </c>
      <c r="BY49" s="8">
        <v>5</v>
      </c>
      <c r="BZ49" s="8">
        <v>5</v>
      </c>
      <c r="CA49" s="8">
        <v>5</v>
      </c>
      <c r="CB49" s="8">
        <v>4</v>
      </c>
      <c r="CC49" s="8">
        <v>5</v>
      </c>
      <c r="CD49" s="8">
        <v>5</v>
      </c>
      <c r="CE49" s="8">
        <v>5</v>
      </c>
      <c r="CF49" s="8">
        <v>4</v>
      </c>
      <c r="CG49" s="8">
        <v>5</v>
      </c>
      <c r="CH49" s="8">
        <v>4</v>
      </c>
      <c r="CI49" s="8">
        <v>5</v>
      </c>
      <c r="CJ49" s="8">
        <v>5</v>
      </c>
      <c r="CK49" s="8">
        <v>3</v>
      </c>
      <c r="CL49" s="8">
        <v>5</v>
      </c>
      <c r="CM49" s="8"/>
    </row>
    <row r="50" spans="1:91" ht="27.75" customHeight="1">
      <c r="A50" s="110" t="s">
        <v>13</v>
      </c>
      <c r="B50" s="111"/>
      <c r="C50" s="111"/>
      <c r="D50" s="111"/>
      <c r="E50" s="111"/>
      <c r="F50" s="111"/>
      <c r="G50" s="112"/>
      <c r="H50" s="57">
        <f>AVERAGE(H41:H49)</f>
        <v>4.7454248366013072</v>
      </c>
      <c r="I50" s="49"/>
      <c r="J50" s="106" t="s">
        <v>71</v>
      </c>
      <c r="K50" s="106"/>
      <c r="L50" s="50">
        <f>SUM(J41:J49)</f>
        <v>9</v>
      </c>
      <c r="M50" s="7"/>
      <c r="N50" s="7"/>
      <c r="O50" s="7"/>
      <c r="P50" s="7"/>
      <c r="Q50" s="7"/>
      <c r="R50" s="7"/>
      <c r="S50" s="7"/>
      <c r="T50" s="7"/>
    </row>
    <row r="53" spans="1:91">
      <c r="B53" s="15" t="s">
        <v>101</v>
      </c>
    </row>
    <row r="54" spans="1:91">
      <c r="B54" s="103" t="s">
        <v>139</v>
      </c>
    </row>
    <row r="141" spans="21:21" ht="13.5" thickBot="1"/>
    <row r="142" spans="21:21" ht="13.5" thickBot="1">
      <c r="U142" s="4" t="e">
        <f>SUM(#REF!)</f>
        <v>#REF!</v>
      </c>
    </row>
  </sheetData>
  <mergeCells count="67">
    <mergeCell ref="V39:CM39"/>
    <mergeCell ref="J50:K50"/>
    <mergeCell ref="B45:G45"/>
    <mergeCell ref="B46:G46"/>
    <mergeCell ref="B47:G47"/>
    <mergeCell ref="B48:G48"/>
    <mergeCell ref="B49:G49"/>
    <mergeCell ref="A50:G50"/>
    <mergeCell ref="S39:S40"/>
    <mergeCell ref="B41:G41"/>
    <mergeCell ref="B42:G42"/>
    <mergeCell ref="B43:G43"/>
    <mergeCell ref="J39:K39"/>
    <mergeCell ref="N39:R39"/>
    <mergeCell ref="B44:G44"/>
    <mergeCell ref="B37:D37"/>
    <mergeCell ref="A39:A40"/>
    <mergeCell ref="B39:G40"/>
    <mergeCell ref="H39:H40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M15:M16"/>
    <mergeCell ref="N15:P15"/>
    <mergeCell ref="R15:R16"/>
    <mergeCell ref="V10:CC10"/>
    <mergeCell ref="H9:I9"/>
    <mergeCell ref="H10:I10"/>
    <mergeCell ref="T15:T16"/>
    <mergeCell ref="F16:H16"/>
    <mergeCell ref="N16:P16"/>
    <mergeCell ref="V13:CM13"/>
    <mergeCell ref="A14:H14"/>
    <mergeCell ref="N14:P14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M142"/>
  <sheetViews>
    <sheetView topLeftCell="L13" workbookViewId="0">
      <selection activeCell="CM49" sqref="CM4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91" width="2.7109375" customWidth="1"/>
  </cols>
  <sheetData>
    <row r="1" spans="1:91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9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91">
      <c r="A4" s="170" t="s">
        <v>136</v>
      </c>
      <c r="B4" s="144"/>
      <c r="C4" s="144"/>
      <c r="D4" s="144"/>
      <c r="E4" s="144"/>
      <c r="F4" s="114"/>
      <c r="G4" s="114"/>
      <c r="H4" s="11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9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91">
      <c r="A6" s="121" t="s">
        <v>129</v>
      </c>
      <c r="B6" s="121"/>
      <c r="C6" s="121"/>
      <c r="D6" s="121"/>
      <c r="E6" s="121"/>
      <c r="F6" s="121"/>
      <c r="G6" s="121"/>
      <c r="H6" s="121"/>
      <c r="I6" s="14"/>
      <c r="J6" s="14"/>
      <c r="K6" s="14"/>
    </row>
    <row r="7" spans="1:91">
      <c r="A7" s="144" t="s">
        <v>82</v>
      </c>
      <c r="B7" s="144"/>
      <c r="C7" s="144"/>
      <c r="D7" s="144"/>
      <c r="E7" s="144"/>
      <c r="F7" s="144"/>
      <c r="G7" s="144"/>
      <c r="H7" s="144"/>
      <c r="I7" s="14"/>
    </row>
    <row r="8" spans="1:91">
      <c r="A8" s="14"/>
      <c r="B8" s="2"/>
      <c r="C8" s="2"/>
      <c r="D8" s="2"/>
      <c r="E8" s="2"/>
      <c r="F8" s="2"/>
      <c r="G8" s="2"/>
    </row>
    <row r="9" spans="1:91">
      <c r="A9" s="123" t="s">
        <v>15</v>
      </c>
      <c r="B9" s="123"/>
      <c r="C9" s="123"/>
      <c r="D9" s="123"/>
      <c r="E9" s="123"/>
      <c r="F9" s="123"/>
      <c r="G9" s="124"/>
      <c r="H9" s="141">
        <v>60</v>
      </c>
      <c r="I9" s="142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47</v>
      </c>
    </row>
    <row r="10" spans="1:91">
      <c r="A10" s="125" t="s">
        <v>42</v>
      </c>
      <c r="B10" s="125"/>
      <c r="C10" s="125"/>
      <c r="D10" s="125"/>
      <c r="E10" s="125"/>
      <c r="F10" s="125"/>
      <c r="G10" s="126"/>
      <c r="H10" s="143" t="s">
        <v>131</v>
      </c>
      <c r="I10" s="142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51" t="s">
        <v>19</v>
      </c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  <c r="BI10" s="151"/>
      <c r="BJ10" s="151"/>
      <c r="BK10" s="151"/>
      <c r="BL10" s="151"/>
      <c r="BM10" s="151"/>
      <c r="BN10" s="151"/>
      <c r="BO10" s="151"/>
      <c r="BP10" s="151"/>
      <c r="BQ10" s="151"/>
      <c r="BR10" s="151"/>
      <c r="BS10" s="151"/>
      <c r="BT10" s="151"/>
      <c r="BU10" s="151"/>
      <c r="BV10" s="151"/>
      <c r="BW10" s="151"/>
      <c r="BX10" s="151"/>
      <c r="BY10" s="151"/>
      <c r="BZ10" s="151"/>
      <c r="CA10" s="151"/>
      <c r="CB10" s="151"/>
      <c r="CC10" s="151"/>
    </row>
    <row r="11" spans="1:9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9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91">
      <c r="V13" s="148" t="s">
        <v>63</v>
      </c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50"/>
      <c r="CE13" s="150"/>
      <c r="CF13" s="150"/>
      <c r="CG13" s="150"/>
      <c r="CH13" s="150"/>
      <c r="CI13" s="150"/>
      <c r="CJ13" s="150"/>
      <c r="CK13" s="150"/>
      <c r="CL13" s="150"/>
      <c r="CM13" s="150"/>
    </row>
    <row r="14" spans="1:91">
      <c r="A14" s="132" t="s">
        <v>19</v>
      </c>
      <c r="B14" s="123"/>
      <c r="C14" s="123"/>
      <c r="D14" s="123"/>
      <c r="E14" s="123"/>
      <c r="F14" s="123"/>
      <c r="G14" s="123"/>
      <c r="H14" s="123"/>
      <c r="I14" s="1"/>
      <c r="J14" s="1"/>
      <c r="K14" s="1"/>
      <c r="N14" s="152" t="s">
        <v>48</v>
      </c>
      <c r="O14" s="127"/>
      <c r="P14" s="127"/>
      <c r="Q14" s="35" t="s">
        <v>45</v>
      </c>
      <c r="R14" s="36" t="s">
        <v>39</v>
      </c>
      <c r="U14" s="84" t="s">
        <v>50</v>
      </c>
      <c r="V14" s="83">
        <v>1</v>
      </c>
      <c r="W14" s="83">
        <v>2</v>
      </c>
      <c r="X14" s="83">
        <v>3</v>
      </c>
      <c r="Y14" s="83">
        <v>4</v>
      </c>
      <c r="Z14" s="83">
        <v>5</v>
      </c>
      <c r="AA14" s="83">
        <v>6</v>
      </c>
      <c r="AB14" s="83">
        <v>7</v>
      </c>
      <c r="AC14" s="83">
        <v>8</v>
      </c>
      <c r="AD14" s="83">
        <v>9</v>
      </c>
      <c r="AE14" s="83">
        <v>10</v>
      </c>
      <c r="AF14" s="83">
        <v>11</v>
      </c>
      <c r="AG14" s="83">
        <v>12</v>
      </c>
      <c r="AH14" s="83">
        <v>13</v>
      </c>
      <c r="AI14" s="83">
        <v>14</v>
      </c>
      <c r="AJ14" s="83">
        <v>15</v>
      </c>
      <c r="AK14" s="83">
        <v>16</v>
      </c>
      <c r="AL14" s="83">
        <v>17</v>
      </c>
      <c r="AM14" s="83">
        <v>18</v>
      </c>
      <c r="AN14" s="83">
        <v>19</v>
      </c>
      <c r="AO14" s="83">
        <v>20</v>
      </c>
      <c r="AP14" s="83">
        <v>21</v>
      </c>
      <c r="AQ14" s="83">
        <v>22</v>
      </c>
      <c r="AR14" s="83">
        <v>23</v>
      </c>
      <c r="AS14" s="83">
        <v>24</v>
      </c>
      <c r="AT14" s="83">
        <v>25</v>
      </c>
      <c r="AU14" s="83">
        <v>26</v>
      </c>
      <c r="AV14" s="83">
        <v>27</v>
      </c>
      <c r="AW14" s="83">
        <v>28</v>
      </c>
      <c r="AX14" s="83">
        <v>29</v>
      </c>
      <c r="AY14" s="83">
        <v>30</v>
      </c>
      <c r="AZ14" s="83">
        <v>31</v>
      </c>
      <c r="BA14" s="83">
        <v>32</v>
      </c>
      <c r="BB14" s="83">
        <v>33</v>
      </c>
      <c r="BC14" s="83">
        <v>34</v>
      </c>
      <c r="BD14" s="83">
        <v>35</v>
      </c>
      <c r="BE14" s="83">
        <v>36</v>
      </c>
      <c r="BF14" s="83">
        <v>37</v>
      </c>
      <c r="BG14" s="83">
        <v>38</v>
      </c>
      <c r="BH14" s="83">
        <v>39</v>
      </c>
      <c r="BI14" s="83">
        <v>40</v>
      </c>
      <c r="BJ14" s="83">
        <v>41</v>
      </c>
      <c r="BK14" s="83">
        <v>42</v>
      </c>
      <c r="BL14" s="83">
        <v>43</v>
      </c>
      <c r="BM14" s="83">
        <v>44</v>
      </c>
      <c r="BN14" s="83">
        <v>45</v>
      </c>
      <c r="BO14" s="83">
        <v>46</v>
      </c>
      <c r="BP14" s="83">
        <v>47</v>
      </c>
      <c r="BQ14" s="83">
        <v>48</v>
      </c>
      <c r="BR14" s="83">
        <v>49</v>
      </c>
      <c r="BS14" s="83">
        <v>50</v>
      </c>
      <c r="BT14" s="83">
        <v>51</v>
      </c>
      <c r="BU14" s="83">
        <v>52</v>
      </c>
      <c r="BV14" s="83">
        <v>53</v>
      </c>
      <c r="BW14" s="83">
        <v>54</v>
      </c>
      <c r="BX14" s="83">
        <v>55</v>
      </c>
      <c r="BY14" s="83">
        <v>56</v>
      </c>
      <c r="BZ14" s="83">
        <v>57</v>
      </c>
      <c r="CA14" s="83">
        <v>58</v>
      </c>
      <c r="CB14" s="83">
        <v>59</v>
      </c>
      <c r="CC14" s="83">
        <v>60</v>
      </c>
      <c r="CD14" s="83">
        <v>61</v>
      </c>
      <c r="CE14" s="83">
        <v>62</v>
      </c>
      <c r="CF14" s="83">
        <v>63</v>
      </c>
      <c r="CG14" s="83">
        <v>61</v>
      </c>
      <c r="CH14" s="83">
        <v>65</v>
      </c>
      <c r="CI14" s="83">
        <v>66</v>
      </c>
      <c r="CJ14" s="83">
        <v>67</v>
      </c>
      <c r="CK14" s="83">
        <v>68</v>
      </c>
      <c r="CL14" s="83">
        <v>69</v>
      </c>
      <c r="CM14" s="83">
        <v>70</v>
      </c>
    </row>
    <row r="15" spans="1:9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35">
        <v>1</v>
      </c>
      <c r="N15" s="153" t="s">
        <v>17</v>
      </c>
      <c r="O15" s="154"/>
      <c r="P15" s="155"/>
      <c r="Q15" s="8">
        <f>COUNTA(V15:CC15)</f>
        <v>1</v>
      </c>
      <c r="R15" s="156">
        <f>SUM(Q15:Q16)</f>
        <v>60</v>
      </c>
      <c r="T15" s="135">
        <v>1</v>
      </c>
      <c r="U15" s="16" t="s">
        <v>17</v>
      </c>
      <c r="V15" s="43"/>
      <c r="W15" s="8"/>
      <c r="X15" s="8"/>
      <c r="Y15" s="8"/>
      <c r="Z15" s="8"/>
      <c r="AA15" s="8"/>
      <c r="AB15" s="8"/>
      <c r="AC15" s="8"/>
      <c r="AD15" s="102"/>
      <c r="AE15" s="102"/>
      <c r="AF15" s="8"/>
      <c r="AG15" s="102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102" t="s">
        <v>130</v>
      </c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102" t="s">
        <v>130</v>
      </c>
      <c r="CM15" s="8"/>
    </row>
    <row r="16" spans="1:91">
      <c r="A16" s="15"/>
      <c r="B16" s="13" t="s">
        <v>49</v>
      </c>
      <c r="C16" s="13"/>
      <c r="F16" s="133" t="s">
        <v>20</v>
      </c>
      <c r="G16" s="133"/>
      <c r="H16" s="134"/>
      <c r="I16" s="18"/>
      <c r="J16" s="18"/>
      <c r="K16" s="18"/>
      <c r="M16" s="135"/>
      <c r="N16" s="145" t="s">
        <v>18</v>
      </c>
      <c r="O16" s="146"/>
      <c r="P16" s="147"/>
      <c r="Q16" s="8">
        <f>COUNTA(V16:CC16)</f>
        <v>59</v>
      </c>
      <c r="R16" s="157"/>
      <c r="T16" s="135"/>
      <c r="U16" s="17" t="s">
        <v>18</v>
      </c>
      <c r="V16" s="102" t="s">
        <v>130</v>
      </c>
      <c r="W16" s="102" t="s">
        <v>130</v>
      </c>
      <c r="X16" s="102" t="s">
        <v>130</v>
      </c>
      <c r="Y16" s="102" t="s">
        <v>130</v>
      </c>
      <c r="Z16" s="102" t="s">
        <v>130</v>
      </c>
      <c r="AA16" s="102" t="s">
        <v>130</v>
      </c>
      <c r="AB16" s="102" t="s">
        <v>130</v>
      </c>
      <c r="AC16" s="102" t="s">
        <v>130</v>
      </c>
      <c r="AD16" s="102" t="s">
        <v>130</v>
      </c>
      <c r="AE16" s="102" t="s">
        <v>130</v>
      </c>
      <c r="AF16" s="102" t="s">
        <v>130</v>
      </c>
      <c r="AG16" s="102" t="s">
        <v>130</v>
      </c>
      <c r="AH16" s="102" t="s">
        <v>130</v>
      </c>
      <c r="AI16" s="102" t="s">
        <v>130</v>
      </c>
      <c r="AJ16" s="102" t="s">
        <v>130</v>
      </c>
      <c r="AK16" s="102" t="s">
        <v>130</v>
      </c>
      <c r="AL16" s="102" t="s">
        <v>130</v>
      </c>
      <c r="AM16" s="102" t="s">
        <v>130</v>
      </c>
      <c r="AN16" s="102" t="s">
        <v>130</v>
      </c>
      <c r="AO16" s="102" t="s">
        <v>130</v>
      </c>
      <c r="AP16" s="102" t="s">
        <v>130</v>
      </c>
      <c r="AQ16" s="102" t="s">
        <v>130</v>
      </c>
      <c r="AR16" s="102" t="s">
        <v>130</v>
      </c>
      <c r="AS16" s="102" t="s">
        <v>130</v>
      </c>
      <c r="AT16" s="102" t="s">
        <v>130</v>
      </c>
      <c r="AU16" s="102" t="s">
        <v>130</v>
      </c>
      <c r="AV16" s="102" t="s">
        <v>130</v>
      </c>
      <c r="AW16" s="102" t="s">
        <v>130</v>
      </c>
      <c r="AX16" s="102" t="s">
        <v>130</v>
      </c>
      <c r="AY16" s="102" t="s">
        <v>130</v>
      </c>
      <c r="AZ16" s="102" t="s">
        <v>130</v>
      </c>
      <c r="BA16" s="102" t="s">
        <v>130</v>
      </c>
      <c r="BB16" s="102" t="s">
        <v>130</v>
      </c>
      <c r="BC16" s="102" t="s">
        <v>130</v>
      </c>
      <c r="BD16" s="102" t="s">
        <v>130</v>
      </c>
      <c r="BE16" s="102" t="s">
        <v>130</v>
      </c>
      <c r="BF16" s="102" t="s">
        <v>130</v>
      </c>
      <c r="BG16" s="102" t="s">
        <v>130</v>
      </c>
      <c r="BH16" s="102" t="s">
        <v>130</v>
      </c>
      <c r="BI16" s="102" t="s">
        <v>130</v>
      </c>
      <c r="BJ16" s="102" t="s">
        <v>130</v>
      </c>
      <c r="BK16" s="102" t="s">
        <v>130</v>
      </c>
      <c r="BL16" s="102" t="s">
        <v>130</v>
      </c>
      <c r="BM16" s="102" t="s">
        <v>130</v>
      </c>
      <c r="BN16" s="102" t="s">
        <v>130</v>
      </c>
      <c r="BO16" s="102" t="s">
        <v>130</v>
      </c>
      <c r="BP16" s="102" t="s">
        <v>130</v>
      </c>
      <c r="BQ16" s="102" t="s">
        <v>130</v>
      </c>
      <c r="BR16" s="102" t="s">
        <v>130</v>
      </c>
      <c r="BS16" s="102" t="s">
        <v>130</v>
      </c>
      <c r="BT16" s="102" t="s">
        <v>130</v>
      </c>
      <c r="BU16" s="102" t="s">
        <v>130</v>
      </c>
      <c r="BV16" s="102" t="s">
        <v>130</v>
      </c>
      <c r="BW16" s="102" t="s">
        <v>130</v>
      </c>
      <c r="BX16" s="102" t="s">
        <v>130</v>
      </c>
      <c r="BY16" s="102" t="s">
        <v>130</v>
      </c>
      <c r="BZ16" s="102"/>
      <c r="CA16" s="102" t="s">
        <v>130</v>
      </c>
      <c r="CB16" s="102" t="s">
        <v>130</v>
      </c>
      <c r="CC16" s="102" t="s">
        <v>130</v>
      </c>
      <c r="CD16" s="102" t="s">
        <v>130</v>
      </c>
      <c r="CE16" s="102" t="s">
        <v>130</v>
      </c>
      <c r="CF16" s="102" t="s">
        <v>130</v>
      </c>
      <c r="CG16" s="102" t="s">
        <v>130</v>
      </c>
      <c r="CH16" s="102" t="s">
        <v>130</v>
      </c>
      <c r="CI16" s="102" t="s">
        <v>130</v>
      </c>
      <c r="CJ16" s="102" t="s">
        <v>130</v>
      </c>
      <c r="CK16" s="102" t="s">
        <v>130</v>
      </c>
      <c r="CL16" s="102"/>
      <c r="CM16" s="102" t="s">
        <v>130</v>
      </c>
    </row>
    <row r="17" spans="1:91">
      <c r="A17" s="15"/>
      <c r="B17" s="41" t="s">
        <v>50</v>
      </c>
      <c r="C17" s="35" t="s">
        <v>45</v>
      </c>
      <c r="D17" s="35" t="s">
        <v>44</v>
      </c>
      <c r="F17" s="41" t="s">
        <v>50</v>
      </c>
      <c r="G17" s="35" t="s">
        <v>45</v>
      </c>
      <c r="H17" s="35" t="s">
        <v>44</v>
      </c>
      <c r="I17" s="18"/>
      <c r="J17" s="18"/>
      <c r="K17" s="18"/>
      <c r="M17" s="158"/>
      <c r="N17" s="159"/>
      <c r="O17" s="159"/>
      <c r="P17" s="159"/>
      <c r="Q17" s="159"/>
      <c r="R17" s="160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</row>
    <row r="18" spans="1:91">
      <c r="B18" s="16" t="s">
        <v>17</v>
      </c>
      <c r="C18" s="37">
        <f>Q15</f>
        <v>1</v>
      </c>
      <c r="D18" s="24">
        <f>Q15/$R$15</f>
        <v>1.6666666666666666E-2</v>
      </c>
      <c r="F18" s="17" t="s">
        <v>21</v>
      </c>
      <c r="G18" s="39">
        <f>Q18</f>
        <v>60</v>
      </c>
      <c r="H18" s="24">
        <f>Q18/$R$18</f>
        <v>1</v>
      </c>
      <c r="I18" s="25"/>
      <c r="J18" s="25"/>
      <c r="K18" s="25"/>
      <c r="M18" s="135">
        <v>2</v>
      </c>
      <c r="N18" s="145" t="s">
        <v>21</v>
      </c>
      <c r="O18" s="146"/>
      <c r="P18" s="147"/>
      <c r="Q18" s="8">
        <f>COUNTA(V18:CC18)</f>
        <v>60</v>
      </c>
      <c r="R18" s="156">
        <f>SUM(Q18:Q21)</f>
        <v>60</v>
      </c>
      <c r="T18" s="135">
        <v>2</v>
      </c>
      <c r="U18" s="17" t="s">
        <v>21</v>
      </c>
      <c r="V18" s="102" t="s">
        <v>130</v>
      </c>
      <c r="W18" s="102" t="s">
        <v>130</v>
      </c>
      <c r="X18" s="102" t="s">
        <v>130</v>
      </c>
      <c r="Y18" s="102" t="s">
        <v>130</v>
      </c>
      <c r="Z18" s="102" t="s">
        <v>130</v>
      </c>
      <c r="AA18" s="102" t="s">
        <v>130</v>
      </c>
      <c r="AB18" s="102" t="s">
        <v>130</v>
      </c>
      <c r="AC18" s="102" t="s">
        <v>130</v>
      </c>
      <c r="AD18" s="102" t="s">
        <v>130</v>
      </c>
      <c r="AE18" s="102" t="s">
        <v>130</v>
      </c>
      <c r="AF18" s="102" t="s">
        <v>130</v>
      </c>
      <c r="AG18" s="102" t="s">
        <v>130</v>
      </c>
      <c r="AH18" s="102" t="s">
        <v>130</v>
      </c>
      <c r="AI18" s="102" t="s">
        <v>130</v>
      </c>
      <c r="AJ18" s="102" t="s">
        <v>130</v>
      </c>
      <c r="AK18" s="102" t="s">
        <v>130</v>
      </c>
      <c r="AL18" s="102" t="s">
        <v>130</v>
      </c>
      <c r="AM18" s="102" t="s">
        <v>130</v>
      </c>
      <c r="AN18" s="102" t="s">
        <v>130</v>
      </c>
      <c r="AO18" s="102" t="s">
        <v>130</v>
      </c>
      <c r="AP18" s="102" t="s">
        <v>130</v>
      </c>
      <c r="AQ18" s="102" t="s">
        <v>130</v>
      </c>
      <c r="AR18" s="102" t="s">
        <v>130</v>
      </c>
      <c r="AS18" s="102" t="s">
        <v>130</v>
      </c>
      <c r="AT18" s="102" t="s">
        <v>130</v>
      </c>
      <c r="AU18" s="102" t="s">
        <v>130</v>
      </c>
      <c r="AV18" s="102" t="s">
        <v>130</v>
      </c>
      <c r="AW18" s="102" t="s">
        <v>130</v>
      </c>
      <c r="AX18" s="102" t="s">
        <v>130</v>
      </c>
      <c r="AY18" s="102" t="s">
        <v>130</v>
      </c>
      <c r="AZ18" s="102" t="s">
        <v>130</v>
      </c>
      <c r="BA18" s="102" t="s">
        <v>130</v>
      </c>
      <c r="BB18" s="102" t="s">
        <v>130</v>
      </c>
      <c r="BC18" s="102" t="s">
        <v>130</v>
      </c>
      <c r="BD18" s="102" t="s">
        <v>130</v>
      </c>
      <c r="BE18" s="102" t="s">
        <v>130</v>
      </c>
      <c r="BF18" s="102" t="s">
        <v>130</v>
      </c>
      <c r="BG18" s="102" t="s">
        <v>130</v>
      </c>
      <c r="BH18" s="102" t="s">
        <v>130</v>
      </c>
      <c r="BI18" s="102" t="s">
        <v>130</v>
      </c>
      <c r="BJ18" s="102" t="s">
        <v>130</v>
      </c>
      <c r="BK18" s="102" t="s">
        <v>130</v>
      </c>
      <c r="BL18" s="102" t="s">
        <v>130</v>
      </c>
      <c r="BM18" s="102" t="s">
        <v>130</v>
      </c>
      <c r="BN18" s="102" t="s">
        <v>130</v>
      </c>
      <c r="BO18" s="102" t="s">
        <v>130</v>
      </c>
      <c r="BP18" s="102" t="s">
        <v>130</v>
      </c>
      <c r="BQ18" s="102" t="s">
        <v>130</v>
      </c>
      <c r="BR18" s="102" t="s">
        <v>130</v>
      </c>
      <c r="BS18" s="102" t="s">
        <v>130</v>
      </c>
      <c r="BT18" s="102" t="s">
        <v>130</v>
      </c>
      <c r="BU18" s="102" t="s">
        <v>130</v>
      </c>
      <c r="BV18" s="102" t="s">
        <v>130</v>
      </c>
      <c r="BW18" s="102" t="s">
        <v>130</v>
      </c>
      <c r="BX18" s="102" t="s">
        <v>130</v>
      </c>
      <c r="BY18" s="102" t="s">
        <v>130</v>
      </c>
      <c r="BZ18" s="102" t="s">
        <v>130</v>
      </c>
      <c r="CA18" s="102" t="s">
        <v>130</v>
      </c>
      <c r="CB18" s="102" t="s">
        <v>130</v>
      </c>
      <c r="CC18" s="102" t="s">
        <v>130</v>
      </c>
      <c r="CD18" s="102" t="s">
        <v>130</v>
      </c>
      <c r="CE18" s="102" t="s">
        <v>130</v>
      </c>
      <c r="CF18" s="102" t="s">
        <v>130</v>
      </c>
      <c r="CG18" s="102" t="s">
        <v>130</v>
      </c>
      <c r="CH18" s="102" t="s">
        <v>130</v>
      </c>
      <c r="CI18" s="102" t="s">
        <v>130</v>
      </c>
      <c r="CJ18" s="102" t="s">
        <v>130</v>
      </c>
      <c r="CK18" s="102" t="s">
        <v>130</v>
      </c>
      <c r="CL18" s="102" t="s">
        <v>130</v>
      </c>
      <c r="CM18" s="102" t="s">
        <v>130</v>
      </c>
    </row>
    <row r="19" spans="1:91">
      <c r="B19" s="17" t="s">
        <v>18</v>
      </c>
      <c r="C19" s="37">
        <f>Q16</f>
        <v>59</v>
      </c>
      <c r="D19" s="24">
        <f>Q16/$R$15</f>
        <v>0.98333333333333328</v>
      </c>
      <c r="F19" s="17" t="s">
        <v>22</v>
      </c>
      <c r="G19" s="39">
        <f>Q19</f>
        <v>0</v>
      </c>
      <c r="H19" s="24">
        <f>Q19/$R$18</f>
        <v>0</v>
      </c>
      <c r="I19" s="25"/>
      <c r="J19" s="25"/>
      <c r="K19" s="25"/>
      <c r="M19" s="135"/>
      <c r="N19" s="145" t="s">
        <v>22</v>
      </c>
      <c r="O19" s="146" t="s">
        <v>22</v>
      </c>
      <c r="P19" s="147" t="s">
        <v>22</v>
      </c>
      <c r="Q19" s="8">
        <f>COUNTA(V19:CC19)</f>
        <v>0</v>
      </c>
      <c r="R19" s="161"/>
      <c r="T19" s="135"/>
      <c r="U19" s="17" t="s">
        <v>22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</row>
    <row r="20" spans="1:91">
      <c r="B20" s="42" t="s">
        <v>51</v>
      </c>
      <c r="C20" s="45">
        <f>SUM(C18:C19)</f>
        <v>60</v>
      </c>
      <c r="D20" s="48">
        <f>SUM(D18:D19)</f>
        <v>1</v>
      </c>
      <c r="F20" s="17" t="s">
        <v>23</v>
      </c>
      <c r="G20" s="39">
        <f>Q20</f>
        <v>0</v>
      </c>
      <c r="H20" s="24">
        <f>Q20/$R$18</f>
        <v>0</v>
      </c>
      <c r="I20" s="25"/>
      <c r="J20" s="25"/>
      <c r="K20" s="25"/>
      <c r="M20" s="135"/>
      <c r="N20" s="145" t="s">
        <v>23</v>
      </c>
      <c r="O20" s="146" t="s">
        <v>23</v>
      </c>
      <c r="P20" s="147" t="s">
        <v>23</v>
      </c>
      <c r="Q20" s="8">
        <f>COUNTA(V20:CC20)</f>
        <v>0</v>
      </c>
      <c r="R20" s="161"/>
      <c r="T20" s="135"/>
      <c r="U20" s="17" t="s">
        <v>23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</row>
    <row r="21" spans="1:91">
      <c r="F21" s="17" t="s">
        <v>24</v>
      </c>
      <c r="G21" s="39">
        <f>Q21</f>
        <v>0</v>
      </c>
      <c r="H21" s="24">
        <f>Q21/$R$18</f>
        <v>0</v>
      </c>
      <c r="I21" s="25"/>
      <c r="J21" s="25"/>
      <c r="K21" s="25"/>
      <c r="M21" s="135"/>
      <c r="N21" s="145" t="s">
        <v>24</v>
      </c>
      <c r="O21" s="146"/>
      <c r="P21" s="147"/>
      <c r="Q21" s="8">
        <f>COUNTA(V21:CC21)</f>
        <v>0</v>
      </c>
      <c r="R21" s="157"/>
      <c r="T21" s="135"/>
      <c r="U21" s="17" t="s">
        <v>24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</row>
    <row r="22" spans="1:91">
      <c r="B22" s="131" t="s">
        <v>27</v>
      </c>
      <c r="C22" s="131"/>
      <c r="D22" s="131"/>
      <c r="F22" s="42" t="s">
        <v>51</v>
      </c>
      <c r="G22" s="45">
        <f>SUM(G18:G21)</f>
        <v>60</v>
      </c>
      <c r="H22" s="48">
        <f>SUM(H18:H21)</f>
        <v>1</v>
      </c>
      <c r="I22" s="25"/>
      <c r="J22" s="25"/>
      <c r="K22" s="25"/>
      <c r="M22" s="158"/>
      <c r="N22" s="159"/>
      <c r="O22" s="159"/>
      <c r="P22" s="159"/>
      <c r="Q22" s="159"/>
      <c r="R22" s="160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</row>
    <row r="23" spans="1:91">
      <c r="B23" s="41" t="s">
        <v>50</v>
      </c>
      <c r="C23" s="35" t="s">
        <v>45</v>
      </c>
      <c r="D23" s="35" t="s">
        <v>44</v>
      </c>
      <c r="M23" s="135">
        <v>3</v>
      </c>
      <c r="N23" s="145" t="s">
        <v>25</v>
      </c>
      <c r="O23" s="146"/>
      <c r="P23" s="147"/>
      <c r="Q23" s="8">
        <f>COUNTA(V23:CC23)</f>
        <v>40</v>
      </c>
      <c r="R23" s="156">
        <f>SUM(Q23:Q24)</f>
        <v>60</v>
      </c>
      <c r="T23" s="135">
        <v>3</v>
      </c>
      <c r="U23" s="17" t="s">
        <v>25</v>
      </c>
      <c r="V23" s="102" t="s">
        <v>130</v>
      </c>
      <c r="W23" s="102" t="s">
        <v>130</v>
      </c>
      <c r="X23" s="102" t="s">
        <v>130</v>
      </c>
      <c r="Y23" s="102" t="s">
        <v>130</v>
      </c>
      <c r="Z23" s="102" t="s">
        <v>130</v>
      </c>
      <c r="AA23" s="102" t="s">
        <v>130</v>
      </c>
      <c r="AB23" s="102" t="s">
        <v>130</v>
      </c>
      <c r="AC23" s="102" t="s">
        <v>130</v>
      </c>
      <c r="AD23" s="102" t="s">
        <v>130</v>
      </c>
      <c r="AE23" s="102" t="s">
        <v>130</v>
      </c>
      <c r="AF23" s="102" t="s">
        <v>130</v>
      </c>
      <c r="AG23" s="102" t="s">
        <v>130</v>
      </c>
      <c r="AH23" s="102" t="s">
        <v>130</v>
      </c>
      <c r="AI23" s="102" t="s">
        <v>130</v>
      </c>
      <c r="AJ23" s="102" t="s">
        <v>130</v>
      </c>
      <c r="AK23" s="102" t="s">
        <v>130</v>
      </c>
      <c r="AL23" s="102" t="s">
        <v>130</v>
      </c>
      <c r="AM23" s="102" t="s">
        <v>130</v>
      </c>
      <c r="AN23" s="102" t="s">
        <v>130</v>
      </c>
      <c r="AO23" s="102"/>
      <c r="AP23" s="102" t="s">
        <v>130</v>
      </c>
      <c r="AQ23" s="102" t="s">
        <v>130</v>
      </c>
      <c r="AR23" s="102" t="s">
        <v>130</v>
      </c>
      <c r="AS23" s="102" t="s">
        <v>130</v>
      </c>
      <c r="AT23" s="102" t="s">
        <v>130</v>
      </c>
      <c r="AU23" s="102"/>
      <c r="AV23" s="102" t="s">
        <v>130</v>
      </c>
      <c r="AW23" s="8"/>
      <c r="AX23" s="8"/>
      <c r="AY23" s="102"/>
      <c r="AZ23" s="102" t="s">
        <v>130</v>
      </c>
      <c r="BA23" s="102"/>
      <c r="BB23" s="102" t="s">
        <v>130</v>
      </c>
      <c r="BC23" s="102" t="s">
        <v>130</v>
      </c>
      <c r="BD23" s="102" t="s">
        <v>130</v>
      </c>
      <c r="BE23" s="102" t="s">
        <v>130</v>
      </c>
      <c r="BF23" s="102" t="s">
        <v>130</v>
      </c>
      <c r="BG23" s="102" t="s">
        <v>130</v>
      </c>
      <c r="BH23" s="102"/>
      <c r="BI23" s="102"/>
      <c r="BJ23" s="102" t="s">
        <v>130</v>
      </c>
      <c r="BK23" s="102" t="s">
        <v>130</v>
      </c>
      <c r="BL23" s="102"/>
      <c r="BM23" s="8"/>
      <c r="BN23" s="102" t="s">
        <v>130</v>
      </c>
      <c r="BO23" s="8"/>
      <c r="BP23" s="8"/>
      <c r="BQ23" s="102"/>
      <c r="BR23" s="102" t="s">
        <v>130</v>
      </c>
      <c r="BS23" s="102" t="s">
        <v>130</v>
      </c>
      <c r="BT23" s="102" t="s">
        <v>130</v>
      </c>
      <c r="BU23" s="102" t="s">
        <v>130</v>
      </c>
      <c r="BV23" s="102" t="s">
        <v>130</v>
      </c>
      <c r="BW23" s="102"/>
      <c r="BX23" s="102"/>
      <c r="BY23" s="102"/>
      <c r="BZ23" s="102"/>
      <c r="CA23" s="8"/>
      <c r="CB23" s="102"/>
      <c r="CC23" s="102"/>
      <c r="CD23" s="102"/>
      <c r="CE23" s="8"/>
      <c r="CF23" s="8"/>
      <c r="CG23" s="102" t="s">
        <v>130</v>
      </c>
      <c r="CH23" s="102"/>
      <c r="CI23" s="102" t="s">
        <v>130</v>
      </c>
      <c r="CJ23" s="102" t="s">
        <v>130</v>
      </c>
      <c r="CK23" s="8"/>
      <c r="CL23" s="102"/>
      <c r="CM23" s="102"/>
    </row>
    <row r="24" spans="1:91">
      <c r="B24" s="17" t="s">
        <v>25</v>
      </c>
      <c r="C24" s="39">
        <f>Q23</f>
        <v>40</v>
      </c>
      <c r="D24" s="24">
        <f>Q23/$R$23</f>
        <v>0.66666666666666663</v>
      </c>
      <c r="M24" s="135"/>
      <c r="N24" s="145" t="s">
        <v>26</v>
      </c>
      <c r="O24" s="146"/>
      <c r="P24" s="147"/>
      <c r="Q24" s="8">
        <f>COUNTA(V24:CC24)</f>
        <v>20</v>
      </c>
      <c r="R24" s="157"/>
      <c r="T24" s="135"/>
      <c r="U24" s="17" t="s">
        <v>67</v>
      </c>
      <c r="V24" s="8"/>
      <c r="W24" s="102"/>
      <c r="X24" s="8"/>
      <c r="Y24" s="8"/>
      <c r="Z24" s="102"/>
      <c r="AA24" s="8"/>
      <c r="AB24" s="8"/>
      <c r="AC24" s="8"/>
      <c r="AD24" s="8"/>
      <c r="AE24" s="8"/>
      <c r="AF24" s="8"/>
      <c r="AG24" s="102"/>
      <c r="AH24" s="102"/>
      <c r="AI24" s="8"/>
      <c r="AJ24" s="8"/>
      <c r="AK24" s="8"/>
      <c r="AL24" s="8"/>
      <c r="AM24" s="102"/>
      <c r="AN24" s="102"/>
      <c r="AO24" s="102" t="s">
        <v>130</v>
      </c>
      <c r="AP24" s="8"/>
      <c r="AQ24" s="8"/>
      <c r="AR24" s="8"/>
      <c r="AS24" s="102"/>
      <c r="AT24" s="8"/>
      <c r="AU24" s="102" t="s">
        <v>130</v>
      </c>
      <c r="AV24" s="102"/>
      <c r="AW24" s="102" t="s">
        <v>130</v>
      </c>
      <c r="AX24" s="102" t="s">
        <v>130</v>
      </c>
      <c r="AY24" s="102" t="s">
        <v>130</v>
      </c>
      <c r="AZ24" s="8"/>
      <c r="BA24" s="102" t="s">
        <v>130</v>
      </c>
      <c r="BB24" s="8"/>
      <c r="BC24" s="8"/>
      <c r="BD24" s="8"/>
      <c r="BE24" s="8"/>
      <c r="BF24" s="8"/>
      <c r="BG24" s="8"/>
      <c r="BH24" s="102" t="s">
        <v>130</v>
      </c>
      <c r="BI24" s="102" t="s">
        <v>130</v>
      </c>
      <c r="BJ24" s="8"/>
      <c r="BK24" s="8"/>
      <c r="BL24" s="102" t="s">
        <v>130</v>
      </c>
      <c r="BM24" s="102" t="s">
        <v>130</v>
      </c>
      <c r="BN24" s="8"/>
      <c r="BO24" s="102" t="s">
        <v>130</v>
      </c>
      <c r="BP24" s="102" t="s">
        <v>130</v>
      </c>
      <c r="BQ24" s="102" t="s">
        <v>130</v>
      </c>
      <c r="BR24" s="8"/>
      <c r="BS24" s="8"/>
      <c r="BT24" s="8"/>
      <c r="BU24" s="102"/>
      <c r="BV24" s="102"/>
      <c r="BW24" s="102" t="s">
        <v>130</v>
      </c>
      <c r="BX24" s="102" t="s">
        <v>130</v>
      </c>
      <c r="BY24" s="102" t="s">
        <v>130</v>
      </c>
      <c r="BZ24" s="102" t="s">
        <v>130</v>
      </c>
      <c r="CA24" s="102" t="s">
        <v>130</v>
      </c>
      <c r="CB24" s="102" t="s">
        <v>130</v>
      </c>
      <c r="CC24" s="102" t="s">
        <v>130</v>
      </c>
      <c r="CD24" s="102" t="s">
        <v>130</v>
      </c>
      <c r="CE24" s="102" t="s">
        <v>130</v>
      </c>
      <c r="CF24" s="102" t="s">
        <v>130</v>
      </c>
      <c r="CG24" s="8"/>
      <c r="CH24" s="102" t="s">
        <v>130</v>
      </c>
      <c r="CI24" s="8"/>
      <c r="CJ24" s="8"/>
      <c r="CK24" s="102" t="s">
        <v>130</v>
      </c>
      <c r="CL24" s="102" t="s">
        <v>130</v>
      </c>
      <c r="CM24" s="8"/>
    </row>
    <row r="25" spans="1:91">
      <c r="B25" s="17" t="s">
        <v>26</v>
      </c>
      <c r="C25" s="39">
        <f>Q24</f>
        <v>20</v>
      </c>
      <c r="D25" s="24">
        <f>Q24/$R$23</f>
        <v>0.33333333333333331</v>
      </c>
      <c r="F25" s="38" t="s">
        <v>28</v>
      </c>
      <c r="G25" s="38"/>
      <c r="H25" s="38"/>
      <c r="I25" s="13"/>
      <c r="M25" s="158"/>
      <c r="N25" s="159"/>
      <c r="O25" s="159"/>
      <c r="P25" s="159"/>
      <c r="Q25" s="159"/>
      <c r="R25" s="160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</row>
    <row r="26" spans="1:91">
      <c r="B26" s="42" t="s">
        <v>51</v>
      </c>
      <c r="C26" s="45">
        <f>SUM(C24:C25)</f>
        <v>60</v>
      </c>
      <c r="D26" s="48">
        <f>SUM(D24:D25)</f>
        <v>1</v>
      </c>
      <c r="F26" s="41" t="s">
        <v>50</v>
      </c>
      <c r="G26" s="35" t="s">
        <v>45</v>
      </c>
      <c r="H26" s="35" t="s">
        <v>44</v>
      </c>
      <c r="J26" s="13"/>
      <c r="K26" s="13"/>
      <c r="M26" s="135">
        <v>4</v>
      </c>
      <c r="N26" s="162" t="s">
        <v>29</v>
      </c>
      <c r="O26" s="162"/>
      <c r="P26" s="162"/>
      <c r="Q26" s="8">
        <f t="shared" ref="Q26:Q34" si="0">COUNTA(V26:CC26)</f>
        <v>0</v>
      </c>
      <c r="R26" s="156">
        <f>SUM(Q26:Q30)</f>
        <v>0</v>
      </c>
      <c r="T26" s="135">
        <v>4</v>
      </c>
      <c r="U26" s="20" t="s">
        <v>29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</row>
    <row r="27" spans="1:91">
      <c r="F27" s="20" t="s">
        <v>29</v>
      </c>
      <c r="G27" s="39">
        <f>Q26</f>
        <v>0</v>
      </c>
      <c r="H27" s="24" t="e">
        <f>Q26/$R$26</f>
        <v>#DIV/0!</v>
      </c>
      <c r="I27" s="25"/>
      <c r="J27" s="25"/>
      <c r="K27" s="25"/>
      <c r="M27" s="135"/>
      <c r="N27" s="162" t="s">
        <v>30</v>
      </c>
      <c r="O27" s="162"/>
      <c r="P27" s="162"/>
      <c r="Q27" s="8">
        <f t="shared" si="0"/>
        <v>0</v>
      </c>
      <c r="R27" s="161"/>
      <c r="T27" s="135"/>
      <c r="U27" s="20" t="s">
        <v>30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</row>
    <row r="28" spans="1:91">
      <c r="B28" s="29" t="s">
        <v>34</v>
      </c>
      <c r="C28" s="29"/>
      <c r="D28" s="26"/>
      <c r="E28" s="40"/>
      <c r="F28" s="20" t="s">
        <v>30</v>
      </c>
      <c r="G28" s="39">
        <f>Q27</f>
        <v>0</v>
      </c>
      <c r="H28" s="24" t="e">
        <f>Q27/$R$26</f>
        <v>#DIV/0!</v>
      </c>
      <c r="I28" s="25"/>
      <c r="J28" s="25"/>
      <c r="K28" s="25"/>
      <c r="M28" s="135"/>
      <c r="N28" s="162" t="s">
        <v>31</v>
      </c>
      <c r="O28" s="162"/>
      <c r="P28" s="162"/>
      <c r="Q28" s="8">
        <f t="shared" si="0"/>
        <v>0</v>
      </c>
      <c r="R28" s="161"/>
      <c r="T28" s="135"/>
      <c r="U28" s="20" t="s">
        <v>31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</row>
    <row r="29" spans="1:91" ht="15.75" customHeight="1">
      <c r="B29" s="41" t="s">
        <v>50</v>
      </c>
      <c r="C29" s="35" t="s">
        <v>45</v>
      </c>
      <c r="D29" s="35" t="s">
        <v>44</v>
      </c>
      <c r="E29" s="40"/>
      <c r="F29" s="20" t="s">
        <v>31</v>
      </c>
      <c r="G29" s="39">
        <f>Q28</f>
        <v>0</v>
      </c>
      <c r="H29" s="24" t="e">
        <f>Q28/$R$26</f>
        <v>#DIV/0!</v>
      </c>
      <c r="I29" s="25"/>
      <c r="J29" s="25"/>
      <c r="K29" s="25"/>
      <c r="M29" s="135"/>
      <c r="N29" s="162" t="s">
        <v>32</v>
      </c>
      <c r="O29" s="162"/>
      <c r="P29" s="162"/>
      <c r="Q29" s="8">
        <f t="shared" si="0"/>
        <v>0</v>
      </c>
      <c r="R29" s="161"/>
      <c r="T29" s="135"/>
      <c r="U29" s="20" t="s">
        <v>32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</row>
    <row r="30" spans="1:91">
      <c r="B30" s="20" t="s">
        <v>35</v>
      </c>
      <c r="C30" s="39">
        <f>Q31</f>
        <v>19</v>
      </c>
      <c r="D30" s="24">
        <f>Q31/$R$31</f>
        <v>0.31666666666666665</v>
      </c>
      <c r="F30" s="20" t="s">
        <v>32</v>
      </c>
      <c r="G30" s="39">
        <f>Q29</f>
        <v>0</v>
      </c>
      <c r="H30" s="24" t="e">
        <f>Q29/$R$26</f>
        <v>#DIV/0!</v>
      </c>
      <c r="I30" s="25"/>
      <c r="J30" s="25"/>
      <c r="K30" s="25"/>
      <c r="M30" s="135"/>
      <c r="N30" s="162" t="s">
        <v>33</v>
      </c>
      <c r="O30" s="162"/>
      <c r="P30" s="162"/>
      <c r="Q30" s="8">
        <f t="shared" si="0"/>
        <v>0</v>
      </c>
      <c r="R30" s="157"/>
      <c r="T30" s="135"/>
      <c r="U30" s="20" t="s">
        <v>33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</row>
    <row r="31" spans="1:91">
      <c r="B31" s="22" t="s">
        <v>38</v>
      </c>
      <c r="C31" s="39">
        <f>Q32</f>
        <v>11</v>
      </c>
      <c r="D31" s="24">
        <f>Q32/$R$31</f>
        <v>0.18333333333333332</v>
      </c>
      <c r="F31" s="20" t="s">
        <v>33</v>
      </c>
      <c r="G31" s="39">
        <f>Q30</f>
        <v>0</v>
      </c>
      <c r="H31" s="24" t="e">
        <f>Q30/$R$26</f>
        <v>#DIV/0!</v>
      </c>
      <c r="I31" s="25"/>
      <c r="J31" s="25"/>
      <c r="K31" s="25"/>
      <c r="M31" s="135">
        <v>5</v>
      </c>
      <c r="N31" s="145" t="s">
        <v>35</v>
      </c>
      <c r="O31" s="146"/>
      <c r="P31" s="147"/>
      <c r="Q31" s="8">
        <f t="shared" si="0"/>
        <v>19</v>
      </c>
      <c r="R31" s="156">
        <f>SUM(Q31:Q34)</f>
        <v>60</v>
      </c>
      <c r="T31" s="135">
        <v>5</v>
      </c>
      <c r="U31" s="20" t="s">
        <v>68</v>
      </c>
      <c r="V31" s="102" t="s">
        <v>130</v>
      </c>
      <c r="W31" s="8"/>
      <c r="X31" s="102"/>
      <c r="Y31" s="8"/>
      <c r="Z31" s="8"/>
      <c r="AA31" s="102" t="s">
        <v>130</v>
      </c>
      <c r="AB31" s="102"/>
      <c r="AC31" s="102"/>
      <c r="AD31" s="102"/>
      <c r="AE31" s="8"/>
      <c r="AF31" s="8"/>
      <c r="AG31" s="102" t="s">
        <v>130</v>
      </c>
      <c r="AH31" s="102"/>
      <c r="AI31" s="102"/>
      <c r="AJ31" s="102" t="s">
        <v>130</v>
      </c>
      <c r="AK31" s="102"/>
      <c r="AL31" s="102" t="s">
        <v>130</v>
      </c>
      <c r="AM31" s="102"/>
      <c r="AN31" s="102" t="s">
        <v>130</v>
      </c>
      <c r="AO31" s="102"/>
      <c r="AP31" s="102" t="s">
        <v>130</v>
      </c>
      <c r="AQ31" s="102"/>
      <c r="AR31" s="102" t="s">
        <v>130</v>
      </c>
      <c r="AS31" s="102"/>
      <c r="AT31" s="102" t="s">
        <v>130</v>
      </c>
      <c r="AU31" s="102"/>
      <c r="AV31" s="102"/>
      <c r="AW31" s="102"/>
      <c r="AX31" s="102"/>
      <c r="AY31" s="8"/>
      <c r="AZ31" s="102" t="s">
        <v>130</v>
      </c>
      <c r="BA31" s="102"/>
      <c r="BB31" s="102" t="s">
        <v>130</v>
      </c>
      <c r="BC31" s="102" t="s">
        <v>130</v>
      </c>
      <c r="BD31" s="102" t="s">
        <v>130</v>
      </c>
      <c r="BE31" s="102"/>
      <c r="BF31" s="102"/>
      <c r="BG31" s="102"/>
      <c r="BH31" s="102"/>
      <c r="BI31" s="102"/>
      <c r="BJ31" s="102"/>
      <c r="BK31" s="102" t="s">
        <v>130</v>
      </c>
      <c r="BL31" s="102" t="s">
        <v>130</v>
      </c>
      <c r="BM31" s="102" t="s">
        <v>130</v>
      </c>
      <c r="BN31" s="102"/>
      <c r="BO31" s="102" t="s">
        <v>130</v>
      </c>
      <c r="BP31" s="102"/>
      <c r="BQ31" s="102" t="s">
        <v>130</v>
      </c>
      <c r="BR31" s="102"/>
      <c r="BS31" s="102"/>
      <c r="BT31" s="102"/>
      <c r="BU31" s="8"/>
      <c r="BV31" s="102" t="s">
        <v>130</v>
      </c>
      <c r="BW31" s="102"/>
      <c r="BX31" s="102"/>
      <c r="BY31" s="8"/>
      <c r="BZ31" s="102"/>
      <c r="CA31" s="8"/>
      <c r="CB31" s="8"/>
      <c r="CC31" s="8"/>
      <c r="CD31" s="102"/>
      <c r="CE31" s="8"/>
      <c r="CF31" s="8"/>
      <c r="CG31" s="102"/>
      <c r="CH31" s="102" t="s">
        <v>130</v>
      </c>
      <c r="CI31" s="102" t="s">
        <v>130</v>
      </c>
      <c r="CJ31" s="102"/>
      <c r="CK31" s="8"/>
      <c r="CL31" s="102" t="s">
        <v>130</v>
      </c>
      <c r="CM31" s="8"/>
    </row>
    <row r="32" spans="1:91">
      <c r="B32" s="20" t="s">
        <v>36</v>
      </c>
      <c r="C32" s="39">
        <f>Q33</f>
        <v>9</v>
      </c>
      <c r="D32" s="24">
        <f>Q33/$R$31</f>
        <v>0.15</v>
      </c>
      <c r="F32" s="42" t="s">
        <v>51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35"/>
      <c r="N32" s="145" t="s">
        <v>38</v>
      </c>
      <c r="O32" s="146" t="s">
        <v>38</v>
      </c>
      <c r="P32" s="147" t="s">
        <v>38</v>
      </c>
      <c r="Q32" s="8">
        <f t="shared" si="0"/>
        <v>11</v>
      </c>
      <c r="R32" s="161"/>
      <c r="T32" s="135"/>
      <c r="U32" s="22" t="s">
        <v>69</v>
      </c>
      <c r="V32" s="8"/>
      <c r="W32" s="102"/>
      <c r="X32" s="8"/>
      <c r="Y32" s="102"/>
      <c r="Z32" s="102"/>
      <c r="AA32" s="102"/>
      <c r="AB32" s="8"/>
      <c r="AC32" s="102" t="s">
        <v>130</v>
      </c>
      <c r="AD32" s="102" t="s">
        <v>130</v>
      </c>
      <c r="AE32" s="102" t="s">
        <v>130</v>
      </c>
      <c r="AF32" s="102"/>
      <c r="AG32" s="102"/>
      <c r="AH32" s="102" t="s">
        <v>130</v>
      </c>
      <c r="AI32" s="8"/>
      <c r="AJ32" s="8"/>
      <c r="AK32" s="8"/>
      <c r="AL32" s="8"/>
      <c r="AM32" s="8"/>
      <c r="AN32" s="8"/>
      <c r="AO32" s="8"/>
      <c r="AP32" s="8"/>
      <c r="AQ32" s="8"/>
      <c r="AR32" s="102"/>
      <c r="AS32" s="8"/>
      <c r="AT32" s="8"/>
      <c r="AU32" s="102" t="s">
        <v>130</v>
      </c>
      <c r="AV32" s="8"/>
      <c r="AW32" s="8"/>
      <c r="AX32" s="8"/>
      <c r="AY32" s="102"/>
      <c r="AZ32" s="102"/>
      <c r="BA32" s="8"/>
      <c r="BB32" s="8"/>
      <c r="BC32" s="8"/>
      <c r="BD32" s="8"/>
      <c r="BE32" s="8"/>
      <c r="BF32" s="102" t="s">
        <v>130</v>
      </c>
      <c r="BG32" s="8"/>
      <c r="BH32" s="8"/>
      <c r="BI32" s="8"/>
      <c r="BJ32" s="102" t="s">
        <v>130</v>
      </c>
      <c r="BK32" s="8"/>
      <c r="BL32" s="8"/>
      <c r="BM32" s="102"/>
      <c r="BN32" s="8"/>
      <c r="BO32" s="8"/>
      <c r="BP32" s="8"/>
      <c r="BQ32" s="8"/>
      <c r="BR32" s="8"/>
      <c r="BS32" s="102" t="s">
        <v>130</v>
      </c>
      <c r="BT32" s="8"/>
      <c r="BU32" s="102" t="s">
        <v>130</v>
      </c>
      <c r="BV32" s="102"/>
      <c r="BW32" s="8"/>
      <c r="BX32" s="8"/>
      <c r="BY32" s="102" t="s">
        <v>130</v>
      </c>
      <c r="BZ32" s="8"/>
      <c r="CA32" s="102"/>
      <c r="CB32" s="102"/>
      <c r="CC32" s="102" t="s">
        <v>130</v>
      </c>
      <c r="CD32" s="102" t="s">
        <v>130</v>
      </c>
      <c r="CE32" s="102" t="s">
        <v>130</v>
      </c>
      <c r="CF32" s="102" t="s">
        <v>130</v>
      </c>
      <c r="CG32" s="102" t="s">
        <v>130</v>
      </c>
      <c r="CH32" s="8"/>
      <c r="CI32" s="102"/>
      <c r="CJ32" s="102" t="s">
        <v>130</v>
      </c>
      <c r="CK32" s="102" t="s">
        <v>130</v>
      </c>
      <c r="CL32" s="102"/>
      <c r="CM32" s="102"/>
    </row>
    <row r="33" spans="1:91">
      <c r="B33" s="22" t="s">
        <v>53</v>
      </c>
      <c r="C33" s="39">
        <f>Q34</f>
        <v>21</v>
      </c>
      <c r="D33" s="24">
        <f>Q34/$R$31</f>
        <v>0.35</v>
      </c>
      <c r="F33" s="21"/>
      <c r="G33" s="21"/>
      <c r="H33" s="19"/>
      <c r="I33" s="19"/>
      <c r="J33" s="19"/>
      <c r="K33" s="19"/>
      <c r="M33" s="135"/>
      <c r="N33" s="145" t="s">
        <v>36</v>
      </c>
      <c r="O33" s="146" t="s">
        <v>36</v>
      </c>
      <c r="P33" s="147" t="s">
        <v>36</v>
      </c>
      <c r="Q33" s="8">
        <f t="shared" si="0"/>
        <v>9</v>
      </c>
      <c r="R33" s="161"/>
      <c r="T33" s="135"/>
      <c r="U33" s="20" t="s">
        <v>70</v>
      </c>
      <c r="V33" s="8"/>
      <c r="W33" s="8"/>
      <c r="X33" s="8"/>
      <c r="Y33" s="8"/>
      <c r="Z33" s="102" t="s">
        <v>130</v>
      </c>
      <c r="AA33" s="8"/>
      <c r="AB33" s="102" t="s">
        <v>130</v>
      </c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102" t="s">
        <v>130</v>
      </c>
      <c r="AN33" s="8"/>
      <c r="AO33" s="8"/>
      <c r="AP33" s="8"/>
      <c r="AQ33" s="8"/>
      <c r="AR33" s="8"/>
      <c r="AS33" s="8"/>
      <c r="AT33" s="8"/>
      <c r="AU33" s="8"/>
      <c r="AV33" s="102" t="s">
        <v>130</v>
      </c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102" t="s">
        <v>130</v>
      </c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102" t="s">
        <v>130</v>
      </c>
      <c r="BS33" s="8"/>
      <c r="BT33" s="102" t="s">
        <v>130</v>
      </c>
      <c r="BU33" s="8"/>
      <c r="BV33" s="8"/>
      <c r="BW33" s="8"/>
      <c r="BX33" s="8"/>
      <c r="BY33" s="8"/>
      <c r="BZ33" s="8"/>
      <c r="CA33" s="102" t="s">
        <v>130</v>
      </c>
      <c r="CB33" s="102" t="s">
        <v>130</v>
      </c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</row>
    <row r="34" spans="1:91">
      <c r="B34" s="42" t="s">
        <v>51</v>
      </c>
      <c r="C34" s="45">
        <f>SUM(C30:C33)</f>
        <v>60</v>
      </c>
      <c r="D34" s="24">
        <f>SUM(D30:D33)</f>
        <v>1</v>
      </c>
      <c r="F34" s="21"/>
      <c r="G34" s="21"/>
      <c r="H34" s="19"/>
      <c r="I34" s="19"/>
      <c r="J34" s="19"/>
      <c r="K34" s="19"/>
      <c r="M34" s="135"/>
      <c r="N34" s="145" t="s">
        <v>52</v>
      </c>
      <c r="O34" s="146" t="s">
        <v>37</v>
      </c>
      <c r="P34" s="147" t="s">
        <v>37</v>
      </c>
      <c r="Q34" s="8">
        <f t="shared" si="0"/>
        <v>21</v>
      </c>
      <c r="R34" s="157"/>
      <c r="T34" s="135"/>
      <c r="U34" s="22" t="s">
        <v>52</v>
      </c>
      <c r="V34" s="8"/>
      <c r="W34" s="102" t="s">
        <v>130</v>
      </c>
      <c r="X34" s="102" t="s">
        <v>130</v>
      </c>
      <c r="Y34" s="102" t="s">
        <v>130</v>
      </c>
      <c r="Z34" s="8"/>
      <c r="AA34" s="8"/>
      <c r="AB34" s="8"/>
      <c r="AC34" s="8"/>
      <c r="AD34" s="8"/>
      <c r="AE34" s="8"/>
      <c r="AF34" s="102" t="s">
        <v>130</v>
      </c>
      <c r="AG34" s="8"/>
      <c r="AH34" s="8"/>
      <c r="AI34" s="102" t="s">
        <v>130</v>
      </c>
      <c r="AJ34" s="8"/>
      <c r="AK34" s="102" t="s">
        <v>130</v>
      </c>
      <c r="AL34" s="8"/>
      <c r="AM34" s="8"/>
      <c r="AN34" s="8"/>
      <c r="AO34" s="102" t="s">
        <v>130</v>
      </c>
      <c r="AP34" s="8"/>
      <c r="AQ34" s="102" t="s">
        <v>130</v>
      </c>
      <c r="AR34" s="8"/>
      <c r="AS34" s="102" t="s">
        <v>130</v>
      </c>
      <c r="AT34" s="8"/>
      <c r="AU34" s="8"/>
      <c r="AV34" s="8"/>
      <c r="AW34" s="102" t="s">
        <v>130</v>
      </c>
      <c r="AX34" s="102" t="s">
        <v>130</v>
      </c>
      <c r="AY34" s="102" t="s">
        <v>130</v>
      </c>
      <c r="AZ34" s="8"/>
      <c r="BA34" s="102" t="s">
        <v>130</v>
      </c>
      <c r="BB34" s="8"/>
      <c r="BC34" s="8"/>
      <c r="BD34" s="8"/>
      <c r="BE34" s="102" t="s">
        <v>130</v>
      </c>
      <c r="BF34" s="8"/>
      <c r="BG34" s="8"/>
      <c r="BH34" s="102" t="s">
        <v>130</v>
      </c>
      <c r="BI34" s="102" t="s">
        <v>130</v>
      </c>
      <c r="BJ34" s="8"/>
      <c r="BK34" s="8"/>
      <c r="BL34" s="8"/>
      <c r="BM34" s="8"/>
      <c r="BN34" s="102" t="s">
        <v>130</v>
      </c>
      <c r="BO34" s="8"/>
      <c r="BP34" s="102" t="s">
        <v>130</v>
      </c>
      <c r="BQ34" s="8"/>
      <c r="BR34" s="8"/>
      <c r="BS34" s="8"/>
      <c r="BT34" s="8"/>
      <c r="BU34" s="8"/>
      <c r="BV34" s="8"/>
      <c r="BW34" s="102" t="s">
        <v>130</v>
      </c>
      <c r="BX34" s="102" t="s">
        <v>130</v>
      </c>
      <c r="BY34" s="8"/>
      <c r="BZ34" s="102" t="s">
        <v>130</v>
      </c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</row>
    <row r="35" spans="1:91">
      <c r="B35" s="13"/>
      <c r="C35" s="13"/>
    </row>
    <row r="36" spans="1:91">
      <c r="B36" s="13"/>
      <c r="C36" s="13"/>
    </row>
    <row r="37" spans="1:91">
      <c r="B37" s="113" t="s">
        <v>12</v>
      </c>
      <c r="C37" s="113"/>
      <c r="D37" s="114"/>
    </row>
    <row r="38" spans="1:91">
      <c r="B38" s="13"/>
      <c r="C38" s="13"/>
      <c r="D38" s="2"/>
      <c r="U38" s="34" t="s">
        <v>123</v>
      </c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</row>
    <row r="39" spans="1:91" ht="48" customHeight="1">
      <c r="A39" s="135" t="s">
        <v>0</v>
      </c>
      <c r="B39" s="115" t="s">
        <v>1</v>
      </c>
      <c r="C39" s="116"/>
      <c r="D39" s="116"/>
      <c r="E39" s="116"/>
      <c r="F39" s="116"/>
      <c r="G39" s="117"/>
      <c r="H39" s="129" t="s">
        <v>10</v>
      </c>
      <c r="I39" s="31"/>
      <c r="J39" s="130" t="s">
        <v>72</v>
      </c>
      <c r="K39" s="130"/>
      <c r="N39" s="167" t="s">
        <v>65</v>
      </c>
      <c r="O39" s="168"/>
      <c r="P39" s="168"/>
      <c r="Q39" s="168"/>
      <c r="R39" s="169"/>
      <c r="S39" s="165" t="s">
        <v>66</v>
      </c>
      <c r="V39" s="163" t="s">
        <v>63</v>
      </c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4"/>
      <c r="AY39" s="164"/>
      <c r="AZ39" s="164"/>
      <c r="BA39" s="164"/>
      <c r="BB39" s="164"/>
      <c r="BC39" s="164"/>
      <c r="BD39" s="164"/>
      <c r="BE39" s="164"/>
      <c r="BF39" s="164"/>
      <c r="BG39" s="164"/>
      <c r="BH39" s="164"/>
      <c r="BI39" s="164"/>
      <c r="BJ39" s="164"/>
      <c r="BK39" s="164"/>
      <c r="BL39" s="164"/>
      <c r="BM39" s="164"/>
      <c r="BN39" s="164"/>
      <c r="BO39" s="164"/>
      <c r="BP39" s="164"/>
      <c r="BQ39" s="164"/>
      <c r="BR39" s="164"/>
      <c r="BS39" s="164"/>
      <c r="BT39" s="164"/>
      <c r="BU39" s="164"/>
      <c r="BV39" s="164"/>
      <c r="BW39" s="164"/>
      <c r="BX39" s="164"/>
      <c r="BY39" s="164"/>
      <c r="BZ39" s="164"/>
      <c r="CA39" s="164"/>
      <c r="CB39" s="164"/>
      <c r="CC39" s="164"/>
      <c r="CD39" s="150"/>
      <c r="CE39" s="150"/>
      <c r="CF39" s="150"/>
      <c r="CG39" s="150"/>
      <c r="CH39" s="150"/>
      <c r="CI39" s="150"/>
      <c r="CJ39" s="150"/>
      <c r="CK39" s="150"/>
      <c r="CL39" s="150"/>
      <c r="CM39" s="150"/>
    </row>
    <row r="40" spans="1:91" ht="24.75" customHeight="1">
      <c r="A40" s="135"/>
      <c r="B40" s="118"/>
      <c r="C40" s="119"/>
      <c r="D40" s="119"/>
      <c r="E40" s="119"/>
      <c r="F40" s="119"/>
      <c r="G40" s="120"/>
      <c r="H40" s="129"/>
      <c r="I40" s="31"/>
      <c r="J40" s="11" t="s">
        <v>45</v>
      </c>
      <c r="K40" s="11" t="s">
        <v>44</v>
      </c>
      <c r="L40" s="6"/>
      <c r="M40" s="10" t="s">
        <v>64</v>
      </c>
      <c r="N40" s="11">
        <v>1</v>
      </c>
      <c r="O40" s="11">
        <v>2</v>
      </c>
      <c r="P40" s="11">
        <v>3</v>
      </c>
      <c r="Q40" s="11">
        <v>4</v>
      </c>
      <c r="R40" s="11">
        <v>5</v>
      </c>
      <c r="S40" s="166"/>
      <c r="T40" s="6"/>
      <c r="U40" s="85" t="s">
        <v>64</v>
      </c>
      <c r="V40" s="83">
        <v>1</v>
      </c>
      <c r="W40" s="83">
        <v>2</v>
      </c>
      <c r="X40" s="83">
        <v>3</v>
      </c>
      <c r="Y40" s="83">
        <v>4</v>
      </c>
      <c r="Z40" s="83">
        <v>5</v>
      </c>
      <c r="AA40" s="83">
        <v>6</v>
      </c>
      <c r="AB40" s="83">
        <v>7</v>
      </c>
      <c r="AC40" s="83">
        <v>8</v>
      </c>
      <c r="AD40" s="83">
        <v>9</v>
      </c>
      <c r="AE40" s="83">
        <v>10</v>
      </c>
      <c r="AF40" s="83">
        <v>11</v>
      </c>
      <c r="AG40" s="83">
        <v>12</v>
      </c>
      <c r="AH40" s="83">
        <v>13</v>
      </c>
      <c r="AI40" s="83">
        <v>14</v>
      </c>
      <c r="AJ40" s="83">
        <v>15</v>
      </c>
      <c r="AK40" s="83">
        <v>16</v>
      </c>
      <c r="AL40" s="83">
        <v>17</v>
      </c>
      <c r="AM40" s="83">
        <v>18</v>
      </c>
      <c r="AN40" s="83">
        <v>19</v>
      </c>
      <c r="AO40" s="83">
        <v>20</v>
      </c>
      <c r="AP40" s="83">
        <v>21</v>
      </c>
      <c r="AQ40" s="83">
        <v>22</v>
      </c>
      <c r="AR40" s="83">
        <v>23</v>
      </c>
      <c r="AS40" s="83">
        <v>24</v>
      </c>
      <c r="AT40" s="83">
        <v>25</v>
      </c>
      <c r="AU40" s="83">
        <v>26</v>
      </c>
      <c r="AV40" s="83">
        <v>27</v>
      </c>
      <c r="AW40" s="83">
        <v>28</v>
      </c>
      <c r="AX40" s="83">
        <v>29</v>
      </c>
      <c r="AY40" s="83">
        <v>30</v>
      </c>
      <c r="AZ40" s="83">
        <v>31</v>
      </c>
      <c r="BA40" s="83">
        <v>32</v>
      </c>
      <c r="BB40" s="83">
        <v>33</v>
      </c>
      <c r="BC40" s="83">
        <v>34</v>
      </c>
      <c r="BD40" s="83">
        <v>35</v>
      </c>
      <c r="BE40" s="83">
        <v>36</v>
      </c>
      <c r="BF40" s="83">
        <v>37</v>
      </c>
      <c r="BG40" s="83">
        <v>38</v>
      </c>
      <c r="BH40" s="83">
        <v>39</v>
      </c>
      <c r="BI40" s="83">
        <v>40</v>
      </c>
      <c r="BJ40" s="83">
        <v>41</v>
      </c>
      <c r="BK40" s="83">
        <v>42</v>
      </c>
      <c r="BL40" s="83">
        <v>43</v>
      </c>
      <c r="BM40" s="83">
        <v>44</v>
      </c>
      <c r="BN40" s="83">
        <v>45</v>
      </c>
      <c r="BO40" s="83">
        <v>46</v>
      </c>
      <c r="BP40" s="83">
        <v>47</v>
      </c>
      <c r="BQ40" s="83">
        <v>48</v>
      </c>
      <c r="BR40" s="83">
        <v>49</v>
      </c>
      <c r="BS40" s="83">
        <v>50</v>
      </c>
      <c r="BT40" s="83">
        <v>51</v>
      </c>
      <c r="BU40" s="83">
        <v>52</v>
      </c>
      <c r="BV40" s="83">
        <v>53</v>
      </c>
      <c r="BW40" s="83">
        <v>54</v>
      </c>
      <c r="BX40" s="83">
        <v>55</v>
      </c>
      <c r="BY40" s="83">
        <v>56</v>
      </c>
      <c r="BZ40" s="83">
        <v>57</v>
      </c>
      <c r="CA40" s="83">
        <v>58</v>
      </c>
      <c r="CB40" s="83">
        <v>59</v>
      </c>
      <c r="CC40" s="83">
        <v>60</v>
      </c>
      <c r="CD40" s="83">
        <v>61</v>
      </c>
      <c r="CE40" s="83">
        <v>62</v>
      </c>
      <c r="CF40" s="83">
        <v>63</v>
      </c>
      <c r="CG40" s="83">
        <v>64</v>
      </c>
      <c r="CH40" s="83">
        <v>65</v>
      </c>
      <c r="CI40" s="83">
        <v>66</v>
      </c>
      <c r="CJ40" s="83">
        <v>67</v>
      </c>
      <c r="CK40" s="83">
        <v>68</v>
      </c>
      <c r="CL40" s="83">
        <v>69</v>
      </c>
      <c r="CM40" s="83">
        <v>70</v>
      </c>
    </row>
    <row r="41" spans="1:91" ht="12.75" customHeight="1">
      <c r="A41" s="12">
        <v>1</v>
      </c>
      <c r="B41" s="107" t="s">
        <v>2</v>
      </c>
      <c r="C41" s="108"/>
      <c r="D41" s="108"/>
      <c r="E41" s="108"/>
      <c r="F41" s="108"/>
      <c r="G41" s="109"/>
      <c r="H41" s="30">
        <f>(N41*$N$40+O41*$O$40+P41*$P$40+Q41*$Q$40+R41*$R$40)/S41</f>
        <v>4.1206896551724137</v>
      </c>
      <c r="I41" s="32"/>
      <c r="J41" s="46">
        <f>COUNTBLANK(V41:CC41)</f>
        <v>2</v>
      </c>
      <c r="K41" s="47">
        <f>J41/(J41+S41)</f>
        <v>3.3333333333333333E-2</v>
      </c>
      <c r="L41" s="9"/>
      <c r="M41" s="43" t="s">
        <v>54</v>
      </c>
      <c r="N41" s="12">
        <f>COUNTIF($V$41:$CC$41,N40)</f>
        <v>1</v>
      </c>
      <c r="O41" s="12">
        <f>COUNTIF($V$41:$CC$41,O40)</f>
        <v>4</v>
      </c>
      <c r="P41" s="12">
        <f>COUNTIF($V$41:$CC$41,P40)</f>
        <v>11</v>
      </c>
      <c r="Q41" s="12">
        <f>COUNTIF($V$41:$CC$41,Q40)</f>
        <v>13</v>
      </c>
      <c r="R41" s="12">
        <f>COUNTIF($V$41:$CC$41,R40)</f>
        <v>29</v>
      </c>
      <c r="S41" s="12">
        <f>SUM(N41:R41)</f>
        <v>58</v>
      </c>
      <c r="T41" s="7"/>
      <c r="U41" s="43" t="s">
        <v>54</v>
      </c>
      <c r="V41" s="8">
        <v>4</v>
      </c>
      <c r="W41" s="8">
        <v>4</v>
      </c>
      <c r="X41" s="8"/>
      <c r="Y41" s="8"/>
      <c r="Z41" s="8">
        <v>5</v>
      </c>
      <c r="AA41" s="8">
        <v>3</v>
      </c>
      <c r="AB41" s="8">
        <v>5</v>
      </c>
      <c r="AC41" s="8">
        <v>4</v>
      </c>
      <c r="AD41" s="8">
        <v>5</v>
      </c>
      <c r="AE41" s="8">
        <v>5</v>
      </c>
      <c r="AF41" s="8">
        <v>5</v>
      </c>
      <c r="AG41" s="8">
        <v>4</v>
      </c>
      <c r="AH41" s="8">
        <v>4</v>
      </c>
      <c r="AI41" s="8">
        <v>4</v>
      </c>
      <c r="AJ41" s="8">
        <v>3</v>
      </c>
      <c r="AK41" s="8">
        <v>5</v>
      </c>
      <c r="AL41" s="8">
        <v>5</v>
      </c>
      <c r="AM41" s="8">
        <v>4</v>
      </c>
      <c r="AN41" s="8">
        <v>5</v>
      </c>
      <c r="AO41" s="8">
        <v>5</v>
      </c>
      <c r="AP41" s="8">
        <v>3</v>
      </c>
      <c r="AQ41" s="8">
        <v>3</v>
      </c>
      <c r="AR41" s="8">
        <v>5</v>
      </c>
      <c r="AS41" s="8">
        <v>3</v>
      </c>
      <c r="AT41" s="8">
        <v>4</v>
      </c>
      <c r="AU41" s="8">
        <v>4</v>
      </c>
      <c r="AV41" s="8">
        <v>3</v>
      </c>
      <c r="AW41" s="8">
        <v>2</v>
      </c>
      <c r="AX41" s="8">
        <v>3</v>
      </c>
      <c r="AY41" s="8">
        <v>4</v>
      </c>
      <c r="AZ41" s="8">
        <v>5</v>
      </c>
      <c r="BA41" s="8">
        <v>1</v>
      </c>
      <c r="BB41" s="8">
        <v>5</v>
      </c>
      <c r="BC41" s="8">
        <v>5</v>
      </c>
      <c r="BD41" s="8">
        <v>5</v>
      </c>
      <c r="BE41" s="8">
        <v>4</v>
      </c>
      <c r="BF41" s="8">
        <v>5</v>
      </c>
      <c r="BG41" s="8">
        <v>5</v>
      </c>
      <c r="BH41" s="8">
        <v>3</v>
      </c>
      <c r="BI41" s="8">
        <v>2</v>
      </c>
      <c r="BJ41" s="8">
        <v>5</v>
      </c>
      <c r="BK41" s="8">
        <v>5</v>
      </c>
      <c r="BL41" s="8">
        <v>5</v>
      </c>
      <c r="BM41" s="8">
        <v>5</v>
      </c>
      <c r="BN41" s="8">
        <v>4</v>
      </c>
      <c r="BO41" s="8">
        <v>3</v>
      </c>
      <c r="BP41" s="8">
        <v>5</v>
      </c>
      <c r="BQ41" s="8">
        <v>3</v>
      </c>
      <c r="BR41" s="8">
        <v>5</v>
      </c>
      <c r="BS41" s="8">
        <v>2</v>
      </c>
      <c r="BT41" s="8">
        <v>2</v>
      </c>
      <c r="BU41" s="8">
        <v>3</v>
      </c>
      <c r="BV41" s="8">
        <v>5</v>
      </c>
      <c r="BW41" s="8">
        <v>4</v>
      </c>
      <c r="BX41" s="8">
        <v>5</v>
      </c>
      <c r="BY41" s="8">
        <v>5</v>
      </c>
      <c r="BZ41" s="8">
        <v>5</v>
      </c>
      <c r="CA41" s="8">
        <v>5</v>
      </c>
      <c r="CB41" s="8">
        <v>5</v>
      </c>
      <c r="CC41" s="8">
        <v>5</v>
      </c>
      <c r="CD41" s="8">
        <v>3</v>
      </c>
      <c r="CE41" s="8">
        <v>5</v>
      </c>
      <c r="CF41" s="8">
        <v>5</v>
      </c>
      <c r="CG41" s="8">
        <v>2</v>
      </c>
      <c r="CH41" s="8">
        <v>5</v>
      </c>
      <c r="CI41" s="8">
        <v>5</v>
      </c>
      <c r="CJ41" s="8">
        <v>1</v>
      </c>
      <c r="CK41" s="8">
        <v>3</v>
      </c>
      <c r="CL41" s="8">
        <v>5</v>
      </c>
      <c r="CM41" s="8"/>
    </row>
    <row r="42" spans="1:91" ht="12.75" customHeight="1">
      <c r="A42" s="12">
        <v>2</v>
      </c>
      <c r="B42" s="107" t="s">
        <v>3</v>
      </c>
      <c r="C42" s="108"/>
      <c r="D42" s="108"/>
      <c r="E42" s="108"/>
      <c r="F42" s="108"/>
      <c r="G42" s="109"/>
      <c r="H42" s="30">
        <f t="shared" ref="H42:H49" si="1">(N42*$N$40+O42*$O$40+P42*$P$40+Q42*$Q$40+R42*$R$40)/S42</f>
        <v>4.0517241379310347</v>
      </c>
      <c r="I42" s="32"/>
      <c r="J42" s="46">
        <f t="shared" ref="J42:J49" si="2">COUNTBLANK(V42:CC42)</f>
        <v>2</v>
      </c>
      <c r="K42" s="47">
        <f t="shared" ref="K42:K48" si="3">J42/(J42+S42)</f>
        <v>3.3333333333333333E-2</v>
      </c>
      <c r="L42" s="9"/>
      <c r="M42" s="43" t="s">
        <v>55</v>
      </c>
      <c r="N42" s="12">
        <f>COUNTIF($V$42:$CC$42,N40)</f>
        <v>1</v>
      </c>
      <c r="O42" s="12">
        <f>COUNTIF($V$42:$CC$42,O40)</f>
        <v>4</v>
      </c>
      <c r="P42" s="12">
        <f>COUNTIF($V$42:$CC$42,P40)</f>
        <v>15</v>
      </c>
      <c r="Q42" s="12">
        <f>COUNTIF($V$42:$CC$42,Q40)</f>
        <v>9</v>
      </c>
      <c r="R42" s="12">
        <f>COUNTIF($V$42:$CC$42,R40)</f>
        <v>29</v>
      </c>
      <c r="S42" s="12">
        <f t="shared" ref="S42:S49" si="4">SUM(N42:R42)</f>
        <v>58</v>
      </c>
      <c r="T42" s="7"/>
      <c r="U42" s="43" t="s">
        <v>55</v>
      </c>
      <c r="V42" s="8">
        <v>4</v>
      </c>
      <c r="W42" s="8">
        <v>4</v>
      </c>
      <c r="X42" s="8"/>
      <c r="Y42" s="8"/>
      <c r="Z42" s="8">
        <v>5</v>
      </c>
      <c r="AA42" s="8">
        <v>3</v>
      </c>
      <c r="AB42" s="8">
        <v>4</v>
      </c>
      <c r="AC42" s="8">
        <v>5</v>
      </c>
      <c r="AD42" s="8">
        <v>5</v>
      </c>
      <c r="AE42" s="8">
        <v>5</v>
      </c>
      <c r="AF42" s="8">
        <v>4</v>
      </c>
      <c r="AG42" s="8">
        <v>3</v>
      </c>
      <c r="AH42" s="8">
        <v>3</v>
      </c>
      <c r="AI42" s="8">
        <v>3</v>
      </c>
      <c r="AJ42" s="8">
        <v>3</v>
      </c>
      <c r="AK42" s="8">
        <v>4</v>
      </c>
      <c r="AL42" s="8">
        <v>5</v>
      </c>
      <c r="AM42" s="8">
        <v>3</v>
      </c>
      <c r="AN42" s="8">
        <v>5</v>
      </c>
      <c r="AO42" s="8">
        <v>5</v>
      </c>
      <c r="AP42" s="8">
        <v>3</v>
      </c>
      <c r="AQ42" s="8">
        <v>3</v>
      </c>
      <c r="AR42" s="8">
        <v>5</v>
      </c>
      <c r="AS42" s="8">
        <v>3</v>
      </c>
      <c r="AT42" s="8">
        <v>3</v>
      </c>
      <c r="AU42" s="8">
        <v>4</v>
      </c>
      <c r="AV42" s="8">
        <v>3</v>
      </c>
      <c r="AW42" s="8">
        <v>2</v>
      </c>
      <c r="AX42" s="8">
        <v>5</v>
      </c>
      <c r="AY42" s="8">
        <v>5</v>
      </c>
      <c r="AZ42" s="8">
        <v>5</v>
      </c>
      <c r="BA42" s="8">
        <v>1</v>
      </c>
      <c r="BB42" s="8">
        <v>5</v>
      </c>
      <c r="BC42" s="8">
        <v>5</v>
      </c>
      <c r="BD42" s="8">
        <v>5</v>
      </c>
      <c r="BE42" s="8">
        <v>4</v>
      </c>
      <c r="BF42" s="8">
        <v>5</v>
      </c>
      <c r="BG42" s="8">
        <v>5</v>
      </c>
      <c r="BH42" s="8">
        <v>4</v>
      </c>
      <c r="BI42" s="8">
        <v>2</v>
      </c>
      <c r="BJ42" s="8">
        <v>5</v>
      </c>
      <c r="BK42" s="8">
        <v>5</v>
      </c>
      <c r="BL42" s="8">
        <v>5</v>
      </c>
      <c r="BM42" s="8">
        <v>5</v>
      </c>
      <c r="BN42" s="8">
        <v>3</v>
      </c>
      <c r="BO42" s="8">
        <v>2</v>
      </c>
      <c r="BP42" s="8">
        <v>5</v>
      </c>
      <c r="BQ42" s="8">
        <v>3</v>
      </c>
      <c r="BR42" s="8">
        <v>5</v>
      </c>
      <c r="BS42" s="8">
        <v>3</v>
      </c>
      <c r="BT42" s="8">
        <v>2</v>
      </c>
      <c r="BU42" s="8">
        <v>3</v>
      </c>
      <c r="BV42" s="8">
        <v>5</v>
      </c>
      <c r="BW42" s="8">
        <v>4</v>
      </c>
      <c r="BX42" s="8">
        <v>5</v>
      </c>
      <c r="BY42" s="8">
        <v>5</v>
      </c>
      <c r="BZ42" s="8">
        <v>5</v>
      </c>
      <c r="CA42" s="8">
        <v>5</v>
      </c>
      <c r="CB42" s="8">
        <v>5</v>
      </c>
      <c r="CC42" s="8">
        <v>5</v>
      </c>
      <c r="CD42" s="8">
        <v>3</v>
      </c>
      <c r="CE42" s="8">
        <v>5</v>
      </c>
      <c r="CF42" s="8">
        <v>5</v>
      </c>
      <c r="CG42" s="8">
        <v>2</v>
      </c>
      <c r="CH42" s="8">
        <v>5</v>
      </c>
      <c r="CI42" s="8">
        <v>5</v>
      </c>
      <c r="CJ42" s="8">
        <v>2</v>
      </c>
      <c r="CK42" s="8">
        <v>3</v>
      </c>
      <c r="CL42" s="8">
        <v>5</v>
      </c>
      <c r="CM42" s="8"/>
    </row>
    <row r="43" spans="1:91" ht="12.75" customHeight="1">
      <c r="A43" s="12">
        <v>3</v>
      </c>
      <c r="B43" s="107" t="s">
        <v>4</v>
      </c>
      <c r="C43" s="108"/>
      <c r="D43" s="108"/>
      <c r="E43" s="108"/>
      <c r="F43" s="108"/>
      <c r="G43" s="109"/>
      <c r="H43" s="30">
        <f t="shared" si="1"/>
        <v>4.0172413793103452</v>
      </c>
      <c r="I43" s="32"/>
      <c r="J43" s="46">
        <f t="shared" si="2"/>
        <v>2</v>
      </c>
      <c r="K43" s="47">
        <f t="shared" si="3"/>
        <v>3.3333333333333333E-2</v>
      </c>
      <c r="L43" s="9"/>
      <c r="M43" s="43" t="s">
        <v>56</v>
      </c>
      <c r="N43" s="12">
        <f>COUNTIF($V$43:$CC$43,N40)</f>
        <v>1</v>
      </c>
      <c r="O43" s="12">
        <f>COUNTIF($V$43:$CC$43,O40)</f>
        <v>3</v>
      </c>
      <c r="P43" s="12">
        <f>COUNTIF($V$43:$CC$43,P40)</f>
        <v>16</v>
      </c>
      <c r="Q43" s="12">
        <f>COUNTIF($V$43:$CC$43,Q40)</f>
        <v>12</v>
      </c>
      <c r="R43" s="12">
        <f>COUNTIF($V$43:$CC$43,R40)</f>
        <v>26</v>
      </c>
      <c r="S43" s="12">
        <f t="shared" si="4"/>
        <v>58</v>
      </c>
      <c r="T43" s="7"/>
      <c r="U43" s="43" t="s">
        <v>56</v>
      </c>
      <c r="V43" s="8">
        <v>4</v>
      </c>
      <c r="W43" s="8">
        <v>4</v>
      </c>
      <c r="X43" s="8"/>
      <c r="Y43" s="8"/>
      <c r="Z43" s="8">
        <v>5</v>
      </c>
      <c r="AA43" s="8">
        <v>3</v>
      </c>
      <c r="AB43" s="8">
        <v>4</v>
      </c>
      <c r="AC43" s="8">
        <v>5</v>
      </c>
      <c r="AD43" s="8">
        <v>5</v>
      </c>
      <c r="AE43" s="8">
        <v>4</v>
      </c>
      <c r="AF43" s="8">
        <v>5</v>
      </c>
      <c r="AG43" s="8">
        <v>4</v>
      </c>
      <c r="AH43" s="8">
        <v>4</v>
      </c>
      <c r="AI43" s="8">
        <v>3</v>
      </c>
      <c r="AJ43" s="8">
        <v>2</v>
      </c>
      <c r="AK43" s="8">
        <v>5</v>
      </c>
      <c r="AL43" s="8">
        <v>5</v>
      </c>
      <c r="AM43" s="8">
        <v>4</v>
      </c>
      <c r="AN43" s="8">
        <v>4</v>
      </c>
      <c r="AO43" s="8">
        <v>5</v>
      </c>
      <c r="AP43" s="8">
        <v>3</v>
      </c>
      <c r="AQ43" s="8">
        <v>3</v>
      </c>
      <c r="AR43" s="8">
        <v>5</v>
      </c>
      <c r="AS43" s="8">
        <v>3</v>
      </c>
      <c r="AT43" s="8">
        <v>3</v>
      </c>
      <c r="AU43" s="8">
        <v>3</v>
      </c>
      <c r="AV43" s="8">
        <v>3</v>
      </c>
      <c r="AW43" s="8">
        <v>3</v>
      </c>
      <c r="AX43" s="8">
        <v>5</v>
      </c>
      <c r="AY43" s="8">
        <v>3</v>
      </c>
      <c r="AZ43" s="8">
        <v>5</v>
      </c>
      <c r="BA43" s="8">
        <v>1</v>
      </c>
      <c r="BB43" s="8">
        <v>5</v>
      </c>
      <c r="BC43" s="8">
        <v>5</v>
      </c>
      <c r="BD43" s="8">
        <v>5</v>
      </c>
      <c r="BE43" s="8">
        <v>4</v>
      </c>
      <c r="BF43" s="8">
        <v>5</v>
      </c>
      <c r="BG43" s="8">
        <v>5</v>
      </c>
      <c r="BH43" s="8">
        <v>3</v>
      </c>
      <c r="BI43" s="8">
        <v>3</v>
      </c>
      <c r="BJ43" s="8">
        <v>5</v>
      </c>
      <c r="BK43" s="8">
        <v>5</v>
      </c>
      <c r="BL43" s="8">
        <v>5</v>
      </c>
      <c r="BM43" s="8">
        <v>5</v>
      </c>
      <c r="BN43" s="8">
        <v>3</v>
      </c>
      <c r="BO43" s="8">
        <v>3</v>
      </c>
      <c r="BP43" s="8">
        <v>5</v>
      </c>
      <c r="BQ43" s="8">
        <v>3</v>
      </c>
      <c r="BR43" s="8">
        <v>5</v>
      </c>
      <c r="BS43" s="8">
        <v>3</v>
      </c>
      <c r="BT43" s="8">
        <v>2</v>
      </c>
      <c r="BU43" s="8">
        <v>2</v>
      </c>
      <c r="BV43" s="8">
        <v>5</v>
      </c>
      <c r="BW43" s="8">
        <v>4</v>
      </c>
      <c r="BX43" s="8">
        <v>5</v>
      </c>
      <c r="BY43" s="8">
        <v>5</v>
      </c>
      <c r="BZ43" s="8">
        <v>4</v>
      </c>
      <c r="CA43" s="8">
        <v>4</v>
      </c>
      <c r="CB43" s="8">
        <v>5</v>
      </c>
      <c r="CC43" s="8">
        <v>5</v>
      </c>
      <c r="CD43" s="8">
        <v>4</v>
      </c>
      <c r="CE43" s="8">
        <v>5</v>
      </c>
      <c r="CF43" s="8">
        <v>5</v>
      </c>
      <c r="CG43" s="8">
        <v>2</v>
      </c>
      <c r="CH43" s="8">
        <v>5</v>
      </c>
      <c r="CI43" s="8">
        <v>5</v>
      </c>
      <c r="CJ43" s="8">
        <v>3</v>
      </c>
      <c r="CK43" s="8">
        <v>4</v>
      </c>
      <c r="CL43" s="8">
        <v>5</v>
      </c>
      <c r="CM43" s="8"/>
    </row>
    <row r="44" spans="1:91" ht="12.75" customHeight="1">
      <c r="A44" s="12">
        <v>4</v>
      </c>
      <c r="B44" s="107" t="s">
        <v>5</v>
      </c>
      <c r="C44" s="108"/>
      <c r="D44" s="108"/>
      <c r="E44" s="108"/>
      <c r="F44" s="108"/>
      <c r="G44" s="109"/>
      <c r="H44" s="30">
        <f t="shared" si="1"/>
        <v>4.2413793103448274</v>
      </c>
      <c r="I44" s="32"/>
      <c r="J44" s="46">
        <f t="shared" si="2"/>
        <v>2</v>
      </c>
      <c r="K44" s="47">
        <f t="shared" si="3"/>
        <v>3.3333333333333333E-2</v>
      </c>
      <c r="L44" s="9"/>
      <c r="M44" s="43" t="s">
        <v>57</v>
      </c>
      <c r="N44" s="12">
        <f>COUNTIF($V$44:$CC$44,N40)</f>
        <v>1</v>
      </c>
      <c r="O44" s="12">
        <f>COUNTIF($V$44:$CC$44,O40)</f>
        <v>1</v>
      </c>
      <c r="P44" s="12">
        <f>COUNTIF($V$44:$CC$44,P40)</f>
        <v>12</v>
      </c>
      <c r="Q44" s="12">
        <f>COUNTIF($V$44:$CC$44,Q40)</f>
        <v>13</v>
      </c>
      <c r="R44" s="12">
        <f>COUNTIF($V$44:$CC$44,R40)</f>
        <v>31</v>
      </c>
      <c r="S44" s="12">
        <f t="shared" si="4"/>
        <v>58</v>
      </c>
      <c r="T44" s="7"/>
      <c r="U44" s="43" t="s">
        <v>57</v>
      </c>
      <c r="V44" s="8">
        <v>4</v>
      </c>
      <c r="W44" s="8">
        <v>5</v>
      </c>
      <c r="X44" s="8"/>
      <c r="Y44" s="8"/>
      <c r="Z44" s="8">
        <v>5</v>
      </c>
      <c r="AA44" s="8">
        <v>3</v>
      </c>
      <c r="AB44" s="8">
        <v>4</v>
      </c>
      <c r="AC44" s="8">
        <v>5</v>
      </c>
      <c r="AD44" s="8">
        <v>5</v>
      </c>
      <c r="AE44" s="8">
        <v>5</v>
      </c>
      <c r="AF44" s="8">
        <v>5</v>
      </c>
      <c r="AG44" s="8">
        <v>4</v>
      </c>
      <c r="AH44" s="8">
        <v>2</v>
      </c>
      <c r="AI44" s="8">
        <v>4</v>
      </c>
      <c r="AJ44" s="8">
        <v>3</v>
      </c>
      <c r="AK44" s="8">
        <v>5</v>
      </c>
      <c r="AL44" s="8">
        <v>5</v>
      </c>
      <c r="AM44" s="8">
        <v>4</v>
      </c>
      <c r="AN44" s="8">
        <v>4</v>
      </c>
      <c r="AO44" s="8">
        <v>5</v>
      </c>
      <c r="AP44" s="8">
        <v>3</v>
      </c>
      <c r="AQ44" s="8">
        <v>4</v>
      </c>
      <c r="AR44" s="8">
        <v>5</v>
      </c>
      <c r="AS44" s="8">
        <v>3</v>
      </c>
      <c r="AT44" s="8">
        <v>3</v>
      </c>
      <c r="AU44" s="8">
        <v>4</v>
      </c>
      <c r="AV44" s="8">
        <v>3</v>
      </c>
      <c r="AW44" s="8">
        <v>3</v>
      </c>
      <c r="AX44" s="8">
        <v>5</v>
      </c>
      <c r="AY44" s="8">
        <v>5</v>
      </c>
      <c r="AZ44" s="8">
        <v>5</v>
      </c>
      <c r="BA44" s="8">
        <v>1</v>
      </c>
      <c r="BB44" s="8">
        <v>5</v>
      </c>
      <c r="BC44" s="8">
        <v>5</v>
      </c>
      <c r="BD44" s="8">
        <v>5</v>
      </c>
      <c r="BE44" s="8">
        <v>4</v>
      </c>
      <c r="BF44" s="8">
        <v>5</v>
      </c>
      <c r="BG44" s="8">
        <v>5</v>
      </c>
      <c r="BH44" s="8">
        <v>3</v>
      </c>
      <c r="BI44" s="8">
        <v>3</v>
      </c>
      <c r="BJ44" s="8">
        <v>5</v>
      </c>
      <c r="BK44" s="8">
        <v>5</v>
      </c>
      <c r="BL44" s="8">
        <v>5</v>
      </c>
      <c r="BM44" s="8">
        <v>5</v>
      </c>
      <c r="BN44" s="8">
        <v>4</v>
      </c>
      <c r="BO44" s="8">
        <v>4</v>
      </c>
      <c r="BP44" s="8">
        <v>5</v>
      </c>
      <c r="BQ44" s="8">
        <v>3</v>
      </c>
      <c r="BR44" s="8">
        <v>5</v>
      </c>
      <c r="BS44" s="8">
        <v>3</v>
      </c>
      <c r="BT44" s="8">
        <v>3</v>
      </c>
      <c r="BU44" s="8">
        <v>4</v>
      </c>
      <c r="BV44" s="8">
        <v>5</v>
      </c>
      <c r="BW44" s="8">
        <v>4</v>
      </c>
      <c r="BX44" s="8">
        <v>5</v>
      </c>
      <c r="BY44" s="8">
        <v>5</v>
      </c>
      <c r="BZ44" s="8">
        <v>5</v>
      </c>
      <c r="CA44" s="8">
        <v>5</v>
      </c>
      <c r="CB44" s="8">
        <v>5</v>
      </c>
      <c r="CC44" s="8">
        <v>5</v>
      </c>
      <c r="CD44" s="8">
        <v>5</v>
      </c>
      <c r="CE44" s="8">
        <v>5</v>
      </c>
      <c r="CF44" s="8">
        <v>5</v>
      </c>
      <c r="CG44" s="8">
        <v>2</v>
      </c>
      <c r="CH44" s="8">
        <v>5</v>
      </c>
      <c r="CI44" s="8">
        <v>5</v>
      </c>
      <c r="CJ44" s="8">
        <v>5</v>
      </c>
      <c r="CK44" s="8">
        <v>3</v>
      </c>
      <c r="CL44" s="8">
        <v>5</v>
      </c>
      <c r="CM44" s="8"/>
    </row>
    <row r="45" spans="1:91" ht="12.75" customHeight="1">
      <c r="A45" s="12">
        <v>5</v>
      </c>
      <c r="B45" s="107" t="s">
        <v>6</v>
      </c>
      <c r="C45" s="108"/>
      <c r="D45" s="108"/>
      <c r="E45" s="108"/>
      <c r="F45" s="108"/>
      <c r="G45" s="109"/>
      <c r="H45" s="30">
        <f t="shared" si="1"/>
        <v>4.2241379310344831</v>
      </c>
      <c r="I45" s="32"/>
      <c r="J45" s="46">
        <f t="shared" si="2"/>
        <v>2</v>
      </c>
      <c r="K45" s="47">
        <f t="shared" si="3"/>
        <v>3.3333333333333333E-2</v>
      </c>
      <c r="L45" s="9"/>
      <c r="M45" s="43" t="s">
        <v>58</v>
      </c>
      <c r="N45" s="12">
        <f>COUNTIF($V$45:$CC$45,N40)</f>
        <v>1</v>
      </c>
      <c r="O45" s="12">
        <f>COUNTIF($V$45:$CC$45,O40)</f>
        <v>4</v>
      </c>
      <c r="P45" s="12">
        <f>COUNTIF($V$45:$CC$45,P40)</f>
        <v>11</v>
      </c>
      <c r="Q45" s="12">
        <f>COUNTIF($V$45:$CC$45,Q40)</f>
        <v>7</v>
      </c>
      <c r="R45" s="12">
        <f>COUNTIF($V$45:$CC$45,R40)</f>
        <v>35</v>
      </c>
      <c r="S45" s="12">
        <f t="shared" si="4"/>
        <v>58</v>
      </c>
      <c r="T45" s="7"/>
      <c r="U45" s="43" t="s">
        <v>58</v>
      </c>
      <c r="V45" s="8">
        <v>4</v>
      </c>
      <c r="W45" s="8">
        <v>5</v>
      </c>
      <c r="X45" s="8"/>
      <c r="Y45" s="8"/>
      <c r="Z45" s="8">
        <v>5</v>
      </c>
      <c r="AA45" s="8">
        <v>3</v>
      </c>
      <c r="AB45" s="8">
        <v>5</v>
      </c>
      <c r="AC45" s="8">
        <v>5</v>
      </c>
      <c r="AD45" s="8">
        <v>5</v>
      </c>
      <c r="AE45" s="8">
        <v>5</v>
      </c>
      <c r="AF45" s="8">
        <v>5</v>
      </c>
      <c r="AG45" s="8">
        <v>5</v>
      </c>
      <c r="AH45" s="8">
        <v>3</v>
      </c>
      <c r="AI45" s="8">
        <v>3</v>
      </c>
      <c r="AJ45" s="8">
        <v>3</v>
      </c>
      <c r="AK45" s="8">
        <v>5</v>
      </c>
      <c r="AL45" s="8">
        <v>5</v>
      </c>
      <c r="AM45" s="8">
        <v>3</v>
      </c>
      <c r="AN45" s="8">
        <v>5</v>
      </c>
      <c r="AO45" s="8">
        <v>5</v>
      </c>
      <c r="AP45" s="8">
        <v>2</v>
      </c>
      <c r="AQ45" s="8">
        <v>5</v>
      </c>
      <c r="AR45" s="8">
        <v>5</v>
      </c>
      <c r="AS45" s="8">
        <v>3</v>
      </c>
      <c r="AT45" s="8">
        <v>4</v>
      </c>
      <c r="AU45" s="8">
        <v>2</v>
      </c>
      <c r="AV45" s="8">
        <v>3</v>
      </c>
      <c r="AW45" s="8">
        <v>2</v>
      </c>
      <c r="AX45" s="8">
        <v>5</v>
      </c>
      <c r="AY45" s="8">
        <v>5</v>
      </c>
      <c r="AZ45" s="8">
        <v>5</v>
      </c>
      <c r="BA45" s="8">
        <v>1</v>
      </c>
      <c r="BB45" s="8">
        <v>5</v>
      </c>
      <c r="BC45" s="8">
        <v>5</v>
      </c>
      <c r="BD45" s="8">
        <v>5</v>
      </c>
      <c r="BE45" s="8">
        <v>4</v>
      </c>
      <c r="BF45" s="8">
        <v>5</v>
      </c>
      <c r="BG45" s="8">
        <v>5</v>
      </c>
      <c r="BH45" s="8">
        <v>3</v>
      </c>
      <c r="BI45" s="8">
        <v>5</v>
      </c>
      <c r="BJ45" s="8">
        <v>5</v>
      </c>
      <c r="BK45" s="8">
        <v>5</v>
      </c>
      <c r="BL45" s="8">
        <v>5</v>
      </c>
      <c r="BM45" s="8">
        <v>5</v>
      </c>
      <c r="BN45" s="8">
        <v>4</v>
      </c>
      <c r="BO45" s="8">
        <v>5</v>
      </c>
      <c r="BP45" s="8">
        <v>5</v>
      </c>
      <c r="BQ45" s="8">
        <v>3</v>
      </c>
      <c r="BR45" s="8">
        <v>5</v>
      </c>
      <c r="BS45" s="8">
        <v>3</v>
      </c>
      <c r="BT45" s="8">
        <v>2</v>
      </c>
      <c r="BU45" s="8">
        <v>3</v>
      </c>
      <c r="BV45" s="8">
        <v>5</v>
      </c>
      <c r="BW45" s="8">
        <v>4</v>
      </c>
      <c r="BX45" s="8">
        <v>5</v>
      </c>
      <c r="BY45" s="8">
        <v>5</v>
      </c>
      <c r="BZ45" s="8">
        <v>4</v>
      </c>
      <c r="CA45" s="8">
        <v>4</v>
      </c>
      <c r="CB45" s="8">
        <v>5</v>
      </c>
      <c r="CC45" s="8">
        <v>5</v>
      </c>
      <c r="CD45" s="8">
        <v>5</v>
      </c>
      <c r="CE45" s="8">
        <v>5</v>
      </c>
      <c r="CF45" s="8">
        <v>5</v>
      </c>
      <c r="CG45" s="8">
        <v>2</v>
      </c>
      <c r="CH45" s="8">
        <v>5</v>
      </c>
      <c r="CI45" s="8">
        <v>5</v>
      </c>
      <c r="CJ45" s="8">
        <v>5</v>
      </c>
      <c r="CK45" s="8">
        <v>4</v>
      </c>
      <c r="CL45" s="8">
        <v>5</v>
      </c>
      <c r="CM45" s="8"/>
    </row>
    <row r="46" spans="1:91" ht="12.75" customHeight="1">
      <c r="A46" s="12">
        <v>6</v>
      </c>
      <c r="B46" s="107" t="s">
        <v>7</v>
      </c>
      <c r="C46" s="108"/>
      <c r="D46" s="108"/>
      <c r="E46" s="108"/>
      <c r="F46" s="108"/>
      <c r="G46" s="109"/>
      <c r="H46" s="30">
        <f t="shared" si="1"/>
        <v>4.0517241379310347</v>
      </c>
      <c r="I46" s="32"/>
      <c r="J46" s="46">
        <f t="shared" si="2"/>
        <v>2</v>
      </c>
      <c r="K46" s="47">
        <f t="shared" si="3"/>
        <v>3.3333333333333333E-2</v>
      </c>
      <c r="L46" s="9"/>
      <c r="M46" s="43" t="s">
        <v>59</v>
      </c>
      <c r="N46" s="12">
        <f>COUNTIF($V$46:$CC$46,N40)</f>
        <v>1</v>
      </c>
      <c r="O46" s="12">
        <f>COUNTIF($V$46:$CC$46,O40)</f>
        <v>4</v>
      </c>
      <c r="P46" s="12">
        <f>COUNTIF($V$46:$CC$46,P40)</f>
        <v>14</v>
      </c>
      <c r="Q46" s="12">
        <f>COUNTIF($V$46:$CC$46,Q40)</f>
        <v>11</v>
      </c>
      <c r="R46" s="12">
        <f>COUNTIF($V$46:$CC$46,R40)</f>
        <v>28</v>
      </c>
      <c r="S46" s="12">
        <f t="shared" si="4"/>
        <v>58</v>
      </c>
      <c r="T46" s="7"/>
      <c r="U46" s="43" t="s">
        <v>59</v>
      </c>
      <c r="V46" s="8">
        <v>5</v>
      </c>
      <c r="W46" s="8">
        <v>5</v>
      </c>
      <c r="X46" s="8"/>
      <c r="Y46" s="8"/>
      <c r="Z46" s="8">
        <v>5</v>
      </c>
      <c r="AA46" s="8">
        <v>3</v>
      </c>
      <c r="AB46" s="8">
        <v>4</v>
      </c>
      <c r="AC46" s="8">
        <v>5</v>
      </c>
      <c r="AD46" s="8">
        <v>3</v>
      </c>
      <c r="AE46" s="8">
        <v>4</v>
      </c>
      <c r="AF46" s="8">
        <v>4</v>
      </c>
      <c r="AG46" s="8">
        <v>3</v>
      </c>
      <c r="AH46" s="8">
        <v>4</v>
      </c>
      <c r="AI46" s="8">
        <v>4</v>
      </c>
      <c r="AJ46" s="8">
        <v>2</v>
      </c>
      <c r="AK46" s="8">
        <v>5</v>
      </c>
      <c r="AL46" s="8">
        <v>5</v>
      </c>
      <c r="AM46" s="8">
        <v>4</v>
      </c>
      <c r="AN46" s="8">
        <v>5</v>
      </c>
      <c r="AO46" s="8">
        <v>5</v>
      </c>
      <c r="AP46" s="8">
        <v>3</v>
      </c>
      <c r="AQ46" s="8">
        <v>5</v>
      </c>
      <c r="AR46" s="8">
        <v>3</v>
      </c>
      <c r="AS46" s="8">
        <v>3</v>
      </c>
      <c r="AT46" s="8">
        <v>2</v>
      </c>
      <c r="AU46" s="8">
        <v>3</v>
      </c>
      <c r="AV46" s="8">
        <v>3</v>
      </c>
      <c r="AW46" s="8">
        <v>2</v>
      </c>
      <c r="AX46" s="8">
        <v>5</v>
      </c>
      <c r="AY46" s="8">
        <v>5</v>
      </c>
      <c r="AZ46" s="8">
        <v>5</v>
      </c>
      <c r="BA46" s="8">
        <v>1</v>
      </c>
      <c r="BB46" s="8">
        <v>5</v>
      </c>
      <c r="BC46" s="8">
        <v>5</v>
      </c>
      <c r="BD46" s="8">
        <v>5</v>
      </c>
      <c r="BE46" s="8">
        <v>4</v>
      </c>
      <c r="BF46" s="8">
        <v>5</v>
      </c>
      <c r="BG46" s="8">
        <v>5</v>
      </c>
      <c r="BH46" s="8">
        <v>3</v>
      </c>
      <c r="BI46" s="8">
        <v>3</v>
      </c>
      <c r="BJ46" s="8">
        <v>5</v>
      </c>
      <c r="BK46" s="8">
        <v>5</v>
      </c>
      <c r="BL46" s="8">
        <v>5</v>
      </c>
      <c r="BM46" s="8">
        <v>5</v>
      </c>
      <c r="BN46" s="8">
        <v>3</v>
      </c>
      <c r="BO46" s="8">
        <v>4</v>
      </c>
      <c r="BP46" s="8">
        <v>5</v>
      </c>
      <c r="BQ46" s="8">
        <v>3</v>
      </c>
      <c r="BR46" s="8">
        <v>5</v>
      </c>
      <c r="BS46" s="8">
        <v>2</v>
      </c>
      <c r="BT46" s="8">
        <v>4</v>
      </c>
      <c r="BU46" s="8">
        <v>3</v>
      </c>
      <c r="BV46" s="8">
        <v>5</v>
      </c>
      <c r="BW46" s="8">
        <v>4</v>
      </c>
      <c r="BX46" s="8">
        <v>5</v>
      </c>
      <c r="BY46" s="8">
        <v>5</v>
      </c>
      <c r="BZ46" s="8">
        <v>3</v>
      </c>
      <c r="CA46" s="8">
        <v>4</v>
      </c>
      <c r="CB46" s="8">
        <v>5</v>
      </c>
      <c r="CC46" s="8">
        <v>5</v>
      </c>
      <c r="CD46" s="8">
        <v>5</v>
      </c>
      <c r="CE46" s="8">
        <v>5</v>
      </c>
      <c r="CF46" s="8">
        <v>5</v>
      </c>
      <c r="CG46" s="8">
        <v>2</v>
      </c>
      <c r="CH46" s="8">
        <v>5</v>
      </c>
      <c r="CI46" s="8">
        <v>5</v>
      </c>
      <c r="CJ46" s="8">
        <v>4</v>
      </c>
      <c r="CK46" s="8">
        <v>4</v>
      </c>
      <c r="CL46" s="8">
        <v>5</v>
      </c>
      <c r="CM46" s="8"/>
    </row>
    <row r="47" spans="1:91" ht="30" customHeight="1">
      <c r="A47" s="12">
        <v>7</v>
      </c>
      <c r="B47" s="107" t="s">
        <v>8</v>
      </c>
      <c r="C47" s="108"/>
      <c r="D47" s="108"/>
      <c r="E47" s="108"/>
      <c r="F47" s="108"/>
      <c r="G47" s="109"/>
      <c r="H47" s="30">
        <f t="shared" si="1"/>
        <v>4.1379310344827589</v>
      </c>
      <c r="I47" s="32"/>
      <c r="J47" s="46">
        <f t="shared" si="2"/>
        <v>2</v>
      </c>
      <c r="K47" s="47">
        <f t="shared" si="3"/>
        <v>3.3333333333333333E-2</v>
      </c>
      <c r="L47" s="9"/>
      <c r="M47" s="44" t="s">
        <v>60</v>
      </c>
      <c r="N47" s="12">
        <f>COUNTIF($V$47:$CC$47,N40)</f>
        <v>1</v>
      </c>
      <c r="O47" s="12">
        <f>COUNTIF($V$47:$CC$47,O40)</f>
        <v>2</v>
      </c>
      <c r="P47" s="12">
        <f>COUNTIF($V$47:$CC$47,P40)</f>
        <v>13</v>
      </c>
      <c r="Q47" s="12">
        <f>COUNTIF($V$47:$CC$47,Q40)</f>
        <v>14</v>
      </c>
      <c r="R47" s="12">
        <f>COUNTIF($V$47:$CC$47,R40)</f>
        <v>28</v>
      </c>
      <c r="S47" s="12">
        <f t="shared" si="4"/>
        <v>58</v>
      </c>
      <c r="T47" s="7"/>
      <c r="U47" s="44" t="s">
        <v>60</v>
      </c>
      <c r="V47" s="8">
        <v>5</v>
      </c>
      <c r="W47" s="8">
        <v>5</v>
      </c>
      <c r="X47" s="8"/>
      <c r="Y47" s="8"/>
      <c r="Z47" s="8">
        <v>5</v>
      </c>
      <c r="AA47" s="8">
        <v>3</v>
      </c>
      <c r="AB47" s="8">
        <v>5</v>
      </c>
      <c r="AC47" s="8">
        <v>5</v>
      </c>
      <c r="AD47" s="8">
        <v>3</v>
      </c>
      <c r="AE47" s="8">
        <v>4</v>
      </c>
      <c r="AF47" s="8">
        <v>4</v>
      </c>
      <c r="AG47" s="8">
        <v>3</v>
      </c>
      <c r="AH47" s="8">
        <v>3</v>
      </c>
      <c r="AI47" s="8">
        <v>4</v>
      </c>
      <c r="AJ47" s="8">
        <v>2</v>
      </c>
      <c r="AK47" s="8">
        <v>5</v>
      </c>
      <c r="AL47" s="8">
        <v>4</v>
      </c>
      <c r="AM47" s="8">
        <v>3</v>
      </c>
      <c r="AN47" s="8">
        <v>4</v>
      </c>
      <c r="AO47" s="8">
        <v>5</v>
      </c>
      <c r="AP47" s="8">
        <v>4</v>
      </c>
      <c r="AQ47" s="8">
        <v>5</v>
      </c>
      <c r="AR47" s="8">
        <v>4</v>
      </c>
      <c r="AS47" s="8">
        <v>3</v>
      </c>
      <c r="AT47" s="8">
        <v>2</v>
      </c>
      <c r="AU47" s="8">
        <v>4</v>
      </c>
      <c r="AV47" s="8">
        <v>3</v>
      </c>
      <c r="AW47" s="8">
        <v>3</v>
      </c>
      <c r="AX47" s="8">
        <v>5</v>
      </c>
      <c r="AY47" s="8">
        <v>5</v>
      </c>
      <c r="AZ47" s="8">
        <v>5</v>
      </c>
      <c r="BA47" s="8">
        <v>1</v>
      </c>
      <c r="BB47" s="8">
        <v>5</v>
      </c>
      <c r="BC47" s="8">
        <v>5</v>
      </c>
      <c r="BD47" s="8">
        <v>5</v>
      </c>
      <c r="BE47" s="8">
        <v>4</v>
      </c>
      <c r="BF47" s="8">
        <v>5</v>
      </c>
      <c r="BG47" s="8">
        <v>5</v>
      </c>
      <c r="BH47" s="8">
        <v>4</v>
      </c>
      <c r="BI47" s="8">
        <v>3</v>
      </c>
      <c r="BJ47" s="8">
        <v>5</v>
      </c>
      <c r="BK47" s="8">
        <v>5</v>
      </c>
      <c r="BL47" s="8">
        <v>5</v>
      </c>
      <c r="BM47" s="8">
        <v>5</v>
      </c>
      <c r="BN47" s="8">
        <v>4</v>
      </c>
      <c r="BO47" s="8">
        <v>3</v>
      </c>
      <c r="BP47" s="8">
        <v>5</v>
      </c>
      <c r="BQ47" s="8">
        <v>3</v>
      </c>
      <c r="BR47" s="8">
        <v>5</v>
      </c>
      <c r="BS47" s="8">
        <v>4</v>
      </c>
      <c r="BT47" s="8">
        <v>3</v>
      </c>
      <c r="BU47" s="8">
        <v>3</v>
      </c>
      <c r="BV47" s="8">
        <v>5</v>
      </c>
      <c r="BW47" s="8">
        <v>4</v>
      </c>
      <c r="BX47" s="8">
        <v>5</v>
      </c>
      <c r="BY47" s="8">
        <v>5</v>
      </c>
      <c r="BZ47" s="8">
        <v>4</v>
      </c>
      <c r="CA47" s="8">
        <v>5</v>
      </c>
      <c r="CB47" s="8">
        <v>5</v>
      </c>
      <c r="CC47" s="8">
        <v>5</v>
      </c>
      <c r="CD47" s="8">
        <v>5</v>
      </c>
      <c r="CE47" s="8">
        <v>5</v>
      </c>
      <c r="CF47" s="8">
        <v>5</v>
      </c>
      <c r="CG47" s="8">
        <v>2</v>
      </c>
      <c r="CH47" s="8">
        <v>5</v>
      </c>
      <c r="CI47" s="8">
        <v>5</v>
      </c>
      <c r="CJ47" s="8">
        <v>4</v>
      </c>
      <c r="CK47" s="8">
        <v>3</v>
      </c>
      <c r="CL47" s="8">
        <v>5</v>
      </c>
      <c r="CM47" s="8"/>
    </row>
    <row r="48" spans="1:91" ht="30" customHeight="1">
      <c r="A48" s="12">
        <v>8</v>
      </c>
      <c r="B48" s="107" t="s">
        <v>9</v>
      </c>
      <c r="C48" s="108"/>
      <c r="D48" s="108"/>
      <c r="E48" s="108"/>
      <c r="F48" s="108"/>
      <c r="G48" s="109"/>
      <c r="H48" s="30">
        <f t="shared" si="1"/>
        <v>4.1754385964912277</v>
      </c>
      <c r="I48" s="32"/>
      <c r="J48" s="46">
        <f t="shared" si="2"/>
        <v>3</v>
      </c>
      <c r="K48" s="47">
        <f t="shared" si="3"/>
        <v>0.05</v>
      </c>
      <c r="L48" s="9"/>
      <c r="M48" s="44" t="s">
        <v>61</v>
      </c>
      <c r="N48" s="12">
        <f>COUNTIF($V$48:$CC$48,N40)</f>
        <v>1</v>
      </c>
      <c r="O48" s="12">
        <f>COUNTIF($V$48:$CC$48,O40)</f>
        <v>4</v>
      </c>
      <c r="P48" s="12">
        <f>COUNTIF($V$48:$CC$48,P40)</f>
        <v>11</v>
      </c>
      <c r="Q48" s="12">
        <f>COUNTIF($V$48:$CC$48,Q40)</f>
        <v>9</v>
      </c>
      <c r="R48" s="12">
        <f>COUNTIF($V$48:$CC$48,R40)</f>
        <v>32</v>
      </c>
      <c r="S48" s="12">
        <f t="shared" si="4"/>
        <v>57</v>
      </c>
      <c r="T48" s="7"/>
      <c r="U48" s="44" t="s">
        <v>61</v>
      </c>
      <c r="V48" s="8">
        <v>5</v>
      </c>
      <c r="W48" s="8">
        <v>5</v>
      </c>
      <c r="X48" s="8"/>
      <c r="Y48" s="8"/>
      <c r="Z48" s="8">
        <v>5</v>
      </c>
      <c r="AA48" s="8">
        <v>3</v>
      </c>
      <c r="AB48" s="8">
        <v>5</v>
      </c>
      <c r="AC48" s="8">
        <v>5</v>
      </c>
      <c r="AD48" s="8"/>
      <c r="AE48" s="8">
        <v>5</v>
      </c>
      <c r="AF48" s="8">
        <v>5</v>
      </c>
      <c r="AG48" s="8">
        <v>4</v>
      </c>
      <c r="AH48" s="8">
        <v>2</v>
      </c>
      <c r="AI48" s="8">
        <v>3</v>
      </c>
      <c r="AJ48" s="8">
        <v>2</v>
      </c>
      <c r="AK48" s="8">
        <v>5</v>
      </c>
      <c r="AL48" s="8">
        <v>5</v>
      </c>
      <c r="AM48" s="8">
        <v>4</v>
      </c>
      <c r="AN48" s="8">
        <v>5</v>
      </c>
      <c r="AO48" s="8">
        <v>5</v>
      </c>
      <c r="AP48" s="8">
        <v>4</v>
      </c>
      <c r="AQ48" s="8">
        <v>4</v>
      </c>
      <c r="AR48" s="8">
        <v>4</v>
      </c>
      <c r="AS48" s="8">
        <v>3</v>
      </c>
      <c r="AT48" s="8">
        <v>2</v>
      </c>
      <c r="AU48" s="8">
        <v>5</v>
      </c>
      <c r="AV48" s="8">
        <v>3</v>
      </c>
      <c r="AW48" s="8">
        <v>2</v>
      </c>
      <c r="AX48" s="8">
        <v>5</v>
      </c>
      <c r="AY48" s="8">
        <v>5</v>
      </c>
      <c r="AZ48" s="8">
        <v>5</v>
      </c>
      <c r="BA48" s="8">
        <v>1</v>
      </c>
      <c r="BB48" s="8">
        <v>5</v>
      </c>
      <c r="BC48" s="8">
        <v>5</v>
      </c>
      <c r="BD48" s="8">
        <v>5</v>
      </c>
      <c r="BE48" s="8">
        <v>4</v>
      </c>
      <c r="BF48" s="8">
        <v>5</v>
      </c>
      <c r="BG48" s="8">
        <v>5</v>
      </c>
      <c r="BH48" s="8">
        <v>4</v>
      </c>
      <c r="BI48" s="8">
        <v>3</v>
      </c>
      <c r="BJ48" s="8">
        <v>5</v>
      </c>
      <c r="BK48" s="8">
        <v>5</v>
      </c>
      <c r="BL48" s="8">
        <v>5</v>
      </c>
      <c r="BM48" s="8">
        <v>5</v>
      </c>
      <c r="BN48" s="8">
        <v>3</v>
      </c>
      <c r="BO48" s="8">
        <v>3</v>
      </c>
      <c r="BP48" s="8">
        <v>5</v>
      </c>
      <c r="BQ48" s="8">
        <v>4</v>
      </c>
      <c r="BR48" s="8">
        <v>5</v>
      </c>
      <c r="BS48" s="8">
        <v>3</v>
      </c>
      <c r="BT48" s="8">
        <v>3</v>
      </c>
      <c r="BU48" s="8">
        <v>3</v>
      </c>
      <c r="BV48" s="8">
        <v>5</v>
      </c>
      <c r="BW48" s="8">
        <v>4</v>
      </c>
      <c r="BX48" s="8">
        <v>5</v>
      </c>
      <c r="BY48" s="8">
        <v>5</v>
      </c>
      <c r="BZ48" s="8">
        <v>3</v>
      </c>
      <c r="CA48" s="8">
        <v>5</v>
      </c>
      <c r="CB48" s="8">
        <v>5</v>
      </c>
      <c r="CC48" s="8">
        <v>5</v>
      </c>
      <c r="CD48" s="8">
        <v>5</v>
      </c>
      <c r="CE48" s="8">
        <v>5</v>
      </c>
      <c r="CF48" s="8">
        <v>5</v>
      </c>
      <c r="CG48" s="8">
        <v>2</v>
      </c>
      <c r="CH48" s="8">
        <v>5</v>
      </c>
      <c r="CI48" s="8">
        <v>5</v>
      </c>
      <c r="CJ48" s="8">
        <v>3</v>
      </c>
      <c r="CK48" s="8">
        <v>3</v>
      </c>
      <c r="CL48" s="8">
        <v>5</v>
      </c>
      <c r="CM48" s="8"/>
    </row>
    <row r="49" spans="1:91" ht="27" customHeight="1">
      <c r="A49" s="12">
        <v>9</v>
      </c>
      <c r="B49" s="107" t="s">
        <v>46</v>
      </c>
      <c r="C49" s="108"/>
      <c r="D49" s="108"/>
      <c r="E49" s="108"/>
      <c r="F49" s="108"/>
      <c r="G49" s="109"/>
      <c r="H49" s="30">
        <f t="shared" si="1"/>
        <v>4.2173913043478262</v>
      </c>
      <c r="I49" s="32"/>
      <c r="J49" s="46">
        <f t="shared" si="2"/>
        <v>14</v>
      </c>
      <c r="K49" s="47">
        <f>J49/(J49+S49)</f>
        <v>0.23333333333333334</v>
      </c>
      <c r="L49" s="9"/>
      <c r="M49" s="44" t="s">
        <v>62</v>
      </c>
      <c r="N49" s="12">
        <f>COUNTIF($V$49:$CC$49,N40)</f>
        <v>1</v>
      </c>
      <c r="O49" s="12">
        <f>COUNTIF($V$49:$CC$49,O40)</f>
        <v>3</v>
      </c>
      <c r="P49" s="12">
        <f>COUNTIF($V$49:$CC$49,P40)</f>
        <v>4</v>
      </c>
      <c r="Q49" s="12">
        <f>COUNTIF($V$49:$CC$49,Q40)</f>
        <v>15</v>
      </c>
      <c r="R49" s="12">
        <f>COUNTIF($V$49:$CC$49,R40)</f>
        <v>23</v>
      </c>
      <c r="S49" s="12">
        <f t="shared" si="4"/>
        <v>46</v>
      </c>
      <c r="T49" s="7"/>
      <c r="U49" s="44" t="s">
        <v>62</v>
      </c>
      <c r="V49" s="8">
        <v>5</v>
      </c>
      <c r="W49" s="8">
        <v>5</v>
      </c>
      <c r="X49" s="8"/>
      <c r="Y49" s="8"/>
      <c r="Z49" s="8">
        <v>5</v>
      </c>
      <c r="AA49" s="8">
        <v>3</v>
      </c>
      <c r="AB49" s="8">
        <v>4</v>
      </c>
      <c r="AC49" s="8"/>
      <c r="AD49" s="8"/>
      <c r="AE49" s="8"/>
      <c r="AF49" s="8">
        <v>5</v>
      </c>
      <c r="AG49" s="8">
        <v>5</v>
      </c>
      <c r="AH49" s="8">
        <v>4</v>
      </c>
      <c r="AI49" s="8">
        <v>4</v>
      </c>
      <c r="AJ49" s="8">
        <v>2</v>
      </c>
      <c r="AK49" s="8"/>
      <c r="AL49" s="8">
        <v>5</v>
      </c>
      <c r="AM49" s="8">
        <v>4</v>
      </c>
      <c r="AN49" s="8"/>
      <c r="AO49" s="8">
        <v>5</v>
      </c>
      <c r="AP49" s="8">
        <v>4</v>
      </c>
      <c r="AQ49" s="8">
        <v>4</v>
      </c>
      <c r="AR49" s="8">
        <v>4</v>
      </c>
      <c r="AS49" s="8"/>
      <c r="AT49" s="8"/>
      <c r="AU49" s="8">
        <v>4</v>
      </c>
      <c r="AV49" s="8"/>
      <c r="AW49" s="8">
        <v>2</v>
      </c>
      <c r="AX49" s="8">
        <v>5</v>
      </c>
      <c r="AY49" s="8">
        <v>5</v>
      </c>
      <c r="AZ49" s="8">
        <v>5</v>
      </c>
      <c r="BA49" s="8">
        <v>1</v>
      </c>
      <c r="BB49" s="8">
        <v>5</v>
      </c>
      <c r="BC49" s="8">
        <v>5</v>
      </c>
      <c r="BD49" s="8">
        <v>5</v>
      </c>
      <c r="BE49" s="8">
        <v>4</v>
      </c>
      <c r="BF49" s="8">
        <v>5</v>
      </c>
      <c r="BG49" s="8"/>
      <c r="BH49" s="8">
        <v>3</v>
      </c>
      <c r="BI49" s="8">
        <v>5</v>
      </c>
      <c r="BJ49" s="8"/>
      <c r="BK49" s="8">
        <v>5</v>
      </c>
      <c r="BL49" s="8">
        <v>5</v>
      </c>
      <c r="BM49" s="8">
        <v>5</v>
      </c>
      <c r="BN49" s="8">
        <v>4</v>
      </c>
      <c r="BO49" s="8">
        <v>3</v>
      </c>
      <c r="BP49" s="8">
        <v>5</v>
      </c>
      <c r="BQ49" s="102">
        <v>3</v>
      </c>
      <c r="BR49" s="8">
        <v>4</v>
      </c>
      <c r="BS49" s="8">
        <v>2</v>
      </c>
      <c r="BT49" s="8">
        <v>4</v>
      </c>
      <c r="BU49" s="8">
        <v>5</v>
      </c>
      <c r="BV49" s="8">
        <v>5</v>
      </c>
      <c r="BW49" s="8">
        <v>4</v>
      </c>
      <c r="BX49" s="8"/>
      <c r="BY49" s="8">
        <v>5</v>
      </c>
      <c r="BZ49" s="8">
        <v>4</v>
      </c>
      <c r="CA49" s="8">
        <v>4</v>
      </c>
      <c r="CB49" s="8"/>
      <c r="CC49" s="8">
        <v>5</v>
      </c>
      <c r="CD49" s="8">
        <v>5</v>
      </c>
      <c r="CE49" s="8">
        <v>5</v>
      </c>
      <c r="CF49" s="8">
        <v>5</v>
      </c>
      <c r="CG49" s="8">
        <v>2</v>
      </c>
      <c r="CH49" s="8">
        <v>5</v>
      </c>
      <c r="CI49" s="8">
        <v>5</v>
      </c>
      <c r="CJ49" s="8">
        <v>4</v>
      </c>
      <c r="CK49" s="8">
        <v>3</v>
      </c>
      <c r="CL49" s="8">
        <v>5</v>
      </c>
      <c r="CM49" s="8"/>
    </row>
    <row r="50" spans="1:91" ht="27.75" customHeight="1">
      <c r="A50" s="110" t="s">
        <v>13</v>
      </c>
      <c r="B50" s="111"/>
      <c r="C50" s="111"/>
      <c r="D50" s="111"/>
      <c r="E50" s="111"/>
      <c r="F50" s="111"/>
      <c r="G50" s="112"/>
      <c r="H50" s="57">
        <f>AVERAGE(H41:H49)</f>
        <v>4.1375174985606611</v>
      </c>
      <c r="I50" s="49"/>
      <c r="J50" s="106" t="s">
        <v>71</v>
      </c>
      <c r="K50" s="106"/>
      <c r="L50" s="50">
        <f>SUM(J41:J49)</f>
        <v>31</v>
      </c>
      <c r="M50" s="7"/>
      <c r="N50" s="7"/>
      <c r="O50" s="7"/>
      <c r="P50" s="7"/>
      <c r="Q50" s="7"/>
      <c r="R50" s="7"/>
      <c r="S50" s="7"/>
      <c r="T50" s="7"/>
    </row>
    <row r="53" spans="1:91">
      <c r="B53" s="15" t="s">
        <v>101</v>
      </c>
    </row>
    <row r="54" spans="1:91">
      <c r="B54" s="103" t="s">
        <v>139</v>
      </c>
    </row>
    <row r="141" spans="21:21" ht="13.5" thickBot="1"/>
    <row r="142" spans="21:21" ht="13.5" thickBot="1">
      <c r="U142" s="4" t="e">
        <f>SUM(#REF!)</f>
        <v>#REF!</v>
      </c>
    </row>
  </sheetData>
  <mergeCells count="67">
    <mergeCell ref="V39:CM39"/>
    <mergeCell ref="J50:K50"/>
    <mergeCell ref="B45:G45"/>
    <mergeCell ref="B46:G46"/>
    <mergeCell ref="B47:G47"/>
    <mergeCell ref="B48:G48"/>
    <mergeCell ref="B49:G49"/>
    <mergeCell ref="A50:G50"/>
    <mergeCell ref="S39:S40"/>
    <mergeCell ref="B41:G41"/>
    <mergeCell ref="B42:G42"/>
    <mergeCell ref="B43:G43"/>
    <mergeCell ref="J39:K39"/>
    <mergeCell ref="N39:R39"/>
    <mergeCell ref="B44:G44"/>
    <mergeCell ref="B37:D37"/>
    <mergeCell ref="A39:A40"/>
    <mergeCell ref="B39:G40"/>
    <mergeCell ref="H39:H40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M15:M16"/>
    <mergeCell ref="N15:P15"/>
    <mergeCell ref="R15:R16"/>
    <mergeCell ref="V10:CC10"/>
    <mergeCell ref="H9:I9"/>
    <mergeCell ref="H10:I10"/>
    <mergeCell ref="T15:T16"/>
    <mergeCell ref="F16:H16"/>
    <mergeCell ref="N16:P16"/>
    <mergeCell ref="V13:CM13"/>
    <mergeCell ref="A14:H14"/>
    <mergeCell ref="N14:P14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M142"/>
  <sheetViews>
    <sheetView topLeftCell="L13" workbookViewId="0">
      <selection activeCell="CM50" sqref="CM5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91" width="2.7109375" customWidth="1"/>
  </cols>
  <sheetData>
    <row r="1" spans="1:91">
      <c r="A1" s="29" t="s">
        <v>16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9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91">
      <c r="A4" s="144" t="s">
        <v>128</v>
      </c>
      <c r="B4" s="144"/>
      <c r="C4" s="144"/>
      <c r="D4" s="144"/>
      <c r="E4" s="144"/>
      <c r="F4" s="114"/>
      <c r="G4" s="114"/>
      <c r="H4" s="11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9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91">
      <c r="A6" s="121" t="s">
        <v>129</v>
      </c>
      <c r="B6" s="121"/>
      <c r="C6" s="121"/>
      <c r="D6" s="121"/>
      <c r="E6" s="121"/>
      <c r="F6" s="121"/>
      <c r="G6" s="121"/>
      <c r="H6" s="121"/>
      <c r="I6" s="14"/>
      <c r="J6" s="14"/>
      <c r="K6" s="14"/>
    </row>
    <row r="7" spans="1:91">
      <c r="A7" s="170" t="s">
        <v>138</v>
      </c>
      <c r="B7" s="144"/>
      <c r="C7" s="144"/>
      <c r="D7" s="144"/>
      <c r="E7" s="144"/>
      <c r="F7" s="144"/>
      <c r="G7" s="144"/>
      <c r="H7" s="144"/>
      <c r="I7" s="14"/>
    </row>
    <row r="8" spans="1:91">
      <c r="A8" s="14"/>
      <c r="B8" s="2"/>
      <c r="C8" s="2"/>
      <c r="D8" s="2"/>
      <c r="E8" s="2"/>
      <c r="F8" s="2"/>
      <c r="G8" s="2"/>
    </row>
    <row r="9" spans="1:91">
      <c r="A9" s="171" t="s">
        <v>40</v>
      </c>
      <c r="B9" s="123"/>
      <c r="C9" s="123"/>
      <c r="D9" s="123"/>
      <c r="E9" s="123"/>
      <c r="F9" s="123"/>
      <c r="G9" s="124"/>
      <c r="H9" s="141">
        <v>60</v>
      </c>
      <c r="I9" s="142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47</v>
      </c>
    </row>
    <row r="10" spans="1:91">
      <c r="A10" s="125" t="s">
        <v>42</v>
      </c>
      <c r="B10" s="125"/>
      <c r="C10" s="125"/>
      <c r="D10" s="125"/>
      <c r="E10" s="125"/>
      <c r="F10" s="125"/>
      <c r="G10" s="126"/>
      <c r="H10" s="143" t="s">
        <v>131</v>
      </c>
      <c r="I10" s="142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51" t="s">
        <v>19</v>
      </c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  <c r="BI10" s="151"/>
      <c r="BJ10" s="151"/>
      <c r="BK10" s="151"/>
      <c r="BL10" s="151"/>
      <c r="BM10" s="151"/>
      <c r="BN10" s="151"/>
      <c r="BO10" s="151"/>
      <c r="BP10" s="151"/>
      <c r="BQ10" s="151"/>
      <c r="BR10" s="151"/>
      <c r="BS10" s="151"/>
      <c r="BT10" s="151"/>
      <c r="BU10" s="151"/>
      <c r="BV10" s="151"/>
      <c r="BW10" s="151"/>
      <c r="BX10" s="151"/>
      <c r="BY10" s="151"/>
      <c r="BZ10" s="151"/>
      <c r="CA10" s="151"/>
      <c r="CB10" s="151"/>
      <c r="CC10" s="151"/>
    </row>
    <row r="11" spans="1:9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9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91">
      <c r="V13" s="148" t="s">
        <v>63</v>
      </c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50"/>
      <c r="CE13" s="150"/>
      <c r="CF13" s="150"/>
      <c r="CG13" s="150"/>
      <c r="CH13" s="150"/>
      <c r="CI13" s="150"/>
      <c r="CJ13" s="150"/>
      <c r="CK13" s="150"/>
      <c r="CL13" s="150"/>
      <c r="CM13" s="150"/>
    </row>
    <row r="14" spans="1:91">
      <c r="A14" s="132" t="s">
        <v>19</v>
      </c>
      <c r="B14" s="123"/>
      <c r="C14" s="123"/>
      <c r="D14" s="123"/>
      <c r="E14" s="123"/>
      <c r="F14" s="123"/>
      <c r="G14" s="123"/>
      <c r="H14" s="123"/>
      <c r="I14" s="1"/>
      <c r="J14" s="1"/>
      <c r="K14" s="1"/>
      <c r="N14" s="152" t="s">
        <v>48</v>
      </c>
      <c r="O14" s="127"/>
      <c r="P14" s="127"/>
      <c r="Q14" s="35" t="s">
        <v>45</v>
      </c>
      <c r="R14" s="36" t="s">
        <v>39</v>
      </c>
      <c r="U14" s="84" t="s">
        <v>50</v>
      </c>
      <c r="V14" s="83">
        <v>1</v>
      </c>
      <c r="W14" s="83">
        <v>2</v>
      </c>
      <c r="X14" s="83">
        <v>3</v>
      </c>
      <c r="Y14" s="83">
        <v>4</v>
      </c>
      <c r="Z14" s="83">
        <v>5</v>
      </c>
      <c r="AA14" s="83">
        <v>6</v>
      </c>
      <c r="AB14" s="83">
        <v>7</v>
      </c>
      <c r="AC14" s="83">
        <v>8</v>
      </c>
      <c r="AD14" s="83">
        <v>9</v>
      </c>
      <c r="AE14" s="83">
        <v>10</v>
      </c>
      <c r="AF14" s="83">
        <v>11</v>
      </c>
      <c r="AG14" s="83">
        <v>12</v>
      </c>
      <c r="AH14" s="83">
        <v>13</v>
      </c>
      <c r="AI14" s="83">
        <v>14</v>
      </c>
      <c r="AJ14" s="83">
        <v>15</v>
      </c>
      <c r="AK14" s="83">
        <v>16</v>
      </c>
      <c r="AL14" s="83">
        <v>17</v>
      </c>
      <c r="AM14" s="83">
        <v>18</v>
      </c>
      <c r="AN14" s="83">
        <v>19</v>
      </c>
      <c r="AO14" s="83">
        <v>20</v>
      </c>
      <c r="AP14" s="83">
        <v>21</v>
      </c>
      <c r="AQ14" s="83">
        <v>22</v>
      </c>
      <c r="AR14" s="83">
        <v>23</v>
      </c>
      <c r="AS14" s="83">
        <v>24</v>
      </c>
      <c r="AT14" s="83">
        <v>25</v>
      </c>
      <c r="AU14" s="83">
        <v>26</v>
      </c>
      <c r="AV14" s="83">
        <v>27</v>
      </c>
      <c r="AW14" s="83">
        <v>28</v>
      </c>
      <c r="AX14" s="83">
        <v>29</v>
      </c>
      <c r="AY14" s="83">
        <v>30</v>
      </c>
      <c r="AZ14" s="83">
        <v>31</v>
      </c>
      <c r="BA14" s="83">
        <v>32</v>
      </c>
      <c r="BB14" s="83">
        <v>33</v>
      </c>
      <c r="BC14" s="83">
        <v>34</v>
      </c>
      <c r="BD14" s="83">
        <v>35</v>
      </c>
      <c r="BE14" s="83">
        <v>36</v>
      </c>
      <c r="BF14" s="83">
        <v>37</v>
      </c>
      <c r="BG14" s="83">
        <v>38</v>
      </c>
      <c r="BH14" s="83">
        <v>39</v>
      </c>
      <c r="BI14" s="83">
        <v>40</v>
      </c>
      <c r="BJ14" s="83">
        <v>41</v>
      </c>
      <c r="BK14" s="83">
        <v>42</v>
      </c>
      <c r="BL14" s="83">
        <v>43</v>
      </c>
      <c r="BM14" s="83">
        <v>44</v>
      </c>
      <c r="BN14" s="83">
        <v>45</v>
      </c>
      <c r="BO14" s="83">
        <v>46</v>
      </c>
      <c r="BP14" s="83">
        <v>47</v>
      </c>
      <c r="BQ14" s="83">
        <v>48</v>
      </c>
      <c r="BR14" s="83">
        <v>49</v>
      </c>
      <c r="BS14" s="83">
        <v>50</v>
      </c>
      <c r="BT14" s="83">
        <v>51</v>
      </c>
      <c r="BU14" s="83">
        <v>52</v>
      </c>
      <c r="BV14" s="83">
        <v>53</v>
      </c>
      <c r="BW14" s="83">
        <v>54</v>
      </c>
      <c r="BX14" s="83">
        <v>55</v>
      </c>
      <c r="BY14" s="83">
        <v>56</v>
      </c>
      <c r="BZ14" s="83">
        <v>57</v>
      </c>
      <c r="CA14" s="83">
        <v>58</v>
      </c>
      <c r="CB14" s="83">
        <v>59</v>
      </c>
      <c r="CC14" s="83">
        <v>60</v>
      </c>
      <c r="CD14" s="83">
        <v>61</v>
      </c>
      <c r="CE14" s="83">
        <v>62</v>
      </c>
      <c r="CF14" s="83">
        <v>63</v>
      </c>
      <c r="CG14" s="83">
        <v>64</v>
      </c>
      <c r="CH14" s="83">
        <v>65</v>
      </c>
      <c r="CI14" s="83">
        <v>66</v>
      </c>
      <c r="CJ14" s="83">
        <v>67</v>
      </c>
      <c r="CK14" s="83">
        <v>68</v>
      </c>
      <c r="CL14" s="83">
        <v>69</v>
      </c>
      <c r="CM14" s="83">
        <v>70</v>
      </c>
    </row>
    <row r="15" spans="1:9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35">
        <v>1</v>
      </c>
      <c r="N15" s="153" t="s">
        <v>17</v>
      </c>
      <c r="O15" s="154"/>
      <c r="P15" s="155"/>
      <c r="Q15" s="8">
        <f>COUNTA(V15:CC15)</f>
        <v>2</v>
      </c>
      <c r="R15" s="156">
        <f>SUM(Q15:Q16)</f>
        <v>61</v>
      </c>
      <c r="T15" s="135">
        <v>1</v>
      </c>
      <c r="U15" s="16" t="s">
        <v>17</v>
      </c>
      <c r="V15" s="43"/>
      <c r="W15" s="8"/>
      <c r="X15" s="8"/>
      <c r="Y15" s="8"/>
      <c r="Z15" s="8"/>
      <c r="AA15" s="8"/>
      <c r="AB15" s="8"/>
      <c r="AC15" s="8"/>
      <c r="AD15" s="8"/>
      <c r="AE15" s="102"/>
      <c r="AF15" s="8"/>
      <c r="AG15" s="102"/>
      <c r="AH15" s="8"/>
      <c r="AI15" s="8"/>
      <c r="AJ15" s="8"/>
      <c r="AK15" s="8"/>
      <c r="AL15" s="8"/>
      <c r="AM15" s="8"/>
      <c r="AN15" s="8"/>
      <c r="AO15" s="8"/>
      <c r="AP15" s="8"/>
      <c r="AQ15" s="102" t="s">
        <v>130</v>
      </c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102" t="s">
        <v>130</v>
      </c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102" t="s">
        <v>130</v>
      </c>
      <c r="CM15" s="8"/>
    </row>
    <row r="16" spans="1:91">
      <c r="A16" s="15"/>
      <c r="B16" s="13" t="s">
        <v>49</v>
      </c>
      <c r="C16" s="13"/>
      <c r="F16" s="133" t="s">
        <v>20</v>
      </c>
      <c r="G16" s="133"/>
      <c r="H16" s="134"/>
      <c r="I16" s="18"/>
      <c r="J16" s="18"/>
      <c r="K16" s="18"/>
      <c r="M16" s="135"/>
      <c r="N16" s="145" t="s">
        <v>18</v>
      </c>
      <c r="O16" s="146"/>
      <c r="P16" s="147"/>
      <c r="Q16" s="8">
        <f>COUNTA(V16:CC16)</f>
        <v>59</v>
      </c>
      <c r="R16" s="157"/>
      <c r="T16" s="135"/>
      <c r="U16" s="17" t="s">
        <v>18</v>
      </c>
      <c r="V16" s="102" t="s">
        <v>130</v>
      </c>
      <c r="W16" s="102" t="s">
        <v>130</v>
      </c>
      <c r="X16" s="102" t="s">
        <v>130</v>
      </c>
      <c r="Y16" s="102" t="s">
        <v>130</v>
      </c>
      <c r="Z16" s="102" t="s">
        <v>130</v>
      </c>
      <c r="AA16" s="102" t="s">
        <v>130</v>
      </c>
      <c r="AB16" s="102" t="s">
        <v>130</v>
      </c>
      <c r="AC16" s="102" t="s">
        <v>130</v>
      </c>
      <c r="AD16" s="102" t="s">
        <v>130</v>
      </c>
      <c r="AE16" s="102" t="s">
        <v>130</v>
      </c>
      <c r="AF16" s="102" t="s">
        <v>130</v>
      </c>
      <c r="AG16" s="102" t="s">
        <v>130</v>
      </c>
      <c r="AH16" s="102" t="s">
        <v>130</v>
      </c>
      <c r="AI16" s="102" t="s">
        <v>130</v>
      </c>
      <c r="AJ16" s="102" t="s">
        <v>130</v>
      </c>
      <c r="AK16" s="102" t="s">
        <v>130</v>
      </c>
      <c r="AL16" s="102" t="s">
        <v>130</v>
      </c>
      <c r="AM16" s="102" t="s">
        <v>130</v>
      </c>
      <c r="AN16" s="102" t="s">
        <v>130</v>
      </c>
      <c r="AO16" s="102" t="s">
        <v>130</v>
      </c>
      <c r="AP16" s="102" t="s">
        <v>130</v>
      </c>
      <c r="AQ16" s="102" t="s">
        <v>130</v>
      </c>
      <c r="AR16" s="102" t="s">
        <v>130</v>
      </c>
      <c r="AS16" s="102" t="s">
        <v>130</v>
      </c>
      <c r="AT16" s="102" t="s">
        <v>130</v>
      </c>
      <c r="AU16" s="102" t="s">
        <v>130</v>
      </c>
      <c r="AV16" s="102" t="s">
        <v>130</v>
      </c>
      <c r="AW16" s="102" t="s">
        <v>130</v>
      </c>
      <c r="AX16" s="102" t="s">
        <v>130</v>
      </c>
      <c r="AY16" s="102" t="s">
        <v>130</v>
      </c>
      <c r="AZ16" s="102" t="s">
        <v>130</v>
      </c>
      <c r="BA16" s="102" t="s">
        <v>130</v>
      </c>
      <c r="BB16" s="102" t="s">
        <v>130</v>
      </c>
      <c r="BC16" s="102" t="s">
        <v>130</v>
      </c>
      <c r="BD16" s="102" t="s">
        <v>130</v>
      </c>
      <c r="BE16" s="102" t="s">
        <v>130</v>
      </c>
      <c r="BF16" s="102" t="s">
        <v>130</v>
      </c>
      <c r="BG16" s="102" t="s">
        <v>130</v>
      </c>
      <c r="BH16" s="102" t="s">
        <v>130</v>
      </c>
      <c r="BI16" s="102" t="s">
        <v>130</v>
      </c>
      <c r="BJ16" s="102" t="s">
        <v>130</v>
      </c>
      <c r="BK16" s="102" t="s">
        <v>130</v>
      </c>
      <c r="BL16" s="102" t="s">
        <v>130</v>
      </c>
      <c r="BM16" s="102" t="s">
        <v>130</v>
      </c>
      <c r="BN16" s="102" t="s">
        <v>130</v>
      </c>
      <c r="BO16" s="102" t="s">
        <v>130</v>
      </c>
      <c r="BP16" s="102" t="s">
        <v>130</v>
      </c>
      <c r="BQ16" s="102" t="s">
        <v>130</v>
      </c>
      <c r="BR16" s="102" t="s">
        <v>130</v>
      </c>
      <c r="BS16" s="102" t="s">
        <v>130</v>
      </c>
      <c r="BT16" s="102" t="s">
        <v>130</v>
      </c>
      <c r="BU16" s="102" t="s">
        <v>130</v>
      </c>
      <c r="BV16" s="102" t="s">
        <v>130</v>
      </c>
      <c r="BW16" s="102" t="s">
        <v>130</v>
      </c>
      <c r="BX16" s="102" t="s">
        <v>130</v>
      </c>
      <c r="BY16" s="102" t="s">
        <v>130</v>
      </c>
      <c r="BZ16" s="102"/>
      <c r="CA16" s="102" t="s">
        <v>130</v>
      </c>
      <c r="CB16" s="102" t="s">
        <v>130</v>
      </c>
      <c r="CC16" s="102" t="s">
        <v>130</v>
      </c>
      <c r="CD16" s="102" t="s">
        <v>130</v>
      </c>
      <c r="CE16" s="102" t="s">
        <v>130</v>
      </c>
      <c r="CF16" s="102" t="s">
        <v>130</v>
      </c>
      <c r="CG16" s="102" t="s">
        <v>130</v>
      </c>
      <c r="CH16" s="102" t="s">
        <v>130</v>
      </c>
      <c r="CI16" s="102" t="s">
        <v>130</v>
      </c>
      <c r="CJ16" s="102" t="s">
        <v>130</v>
      </c>
      <c r="CK16" s="102" t="s">
        <v>130</v>
      </c>
      <c r="CL16" s="102"/>
      <c r="CM16" s="102" t="s">
        <v>130</v>
      </c>
    </row>
    <row r="17" spans="1:91">
      <c r="A17" s="15"/>
      <c r="B17" s="41" t="s">
        <v>50</v>
      </c>
      <c r="C17" s="35" t="s">
        <v>45</v>
      </c>
      <c r="D17" s="35" t="s">
        <v>44</v>
      </c>
      <c r="F17" s="41" t="s">
        <v>50</v>
      </c>
      <c r="G17" s="35" t="s">
        <v>45</v>
      </c>
      <c r="H17" s="35" t="s">
        <v>44</v>
      </c>
      <c r="I17" s="18"/>
      <c r="J17" s="18"/>
      <c r="K17" s="18"/>
      <c r="M17" s="158"/>
      <c r="N17" s="159"/>
      <c r="O17" s="159"/>
      <c r="P17" s="159"/>
      <c r="Q17" s="159"/>
      <c r="R17" s="160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</row>
    <row r="18" spans="1:91">
      <c r="B18" s="16" t="s">
        <v>17</v>
      </c>
      <c r="C18" s="37">
        <f>Q15</f>
        <v>2</v>
      </c>
      <c r="D18" s="24">
        <f>Q15/$R$15</f>
        <v>3.2786885245901641E-2</v>
      </c>
      <c r="F18" s="17" t="s">
        <v>21</v>
      </c>
      <c r="G18" s="39">
        <f>Q18</f>
        <v>60</v>
      </c>
      <c r="H18" s="24">
        <f>Q18/$R$18</f>
        <v>1</v>
      </c>
      <c r="I18" s="25"/>
      <c r="J18" s="25"/>
      <c r="K18" s="25"/>
      <c r="M18" s="135">
        <v>2</v>
      </c>
      <c r="N18" s="145" t="s">
        <v>21</v>
      </c>
      <c r="O18" s="146"/>
      <c r="P18" s="147"/>
      <c r="Q18" s="8">
        <f>COUNTA(V18:CC18)</f>
        <v>60</v>
      </c>
      <c r="R18" s="156">
        <f>SUM(Q18:Q21)</f>
        <v>60</v>
      </c>
      <c r="T18" s="135">
        <v>2</v>
      </c>
      <c r="U18" s="17" t="s">
        <v>21</v>
      </c>
      <c r="V18" s="102" t="s">
        <v>130</v>
      </c>
      <c r="W18" s="102" t="s">
        <v>130</v>
      </c>
      <c r="X18" s="102" t="s">
        <v>130</v>
      </c>
      <c r="Y18" s="102" t="s">
        <v>130</v>
      </c>
      <c r="Z18" s="102" t="s">
        <v>130</v>
      </c>
      <c r="AA18" s="102" t="s">
        <v>130</v>
      </c>
      <c r="AB18" s="102" t="s">
        <v>130</v>
      </c>
      <c r="AC18" s="102" t="s">
        <v>130</v>
      </c>
      <c r="AD18" s="102" t="s">
        <v>130</v>
      </c>
      <c r="AE18" s="102" t="s">
        <v>130</v>
      </c>
      <c r="AF18" s="102" t="s">
        <v>130</v>
      </c>
      <c r="AG18" s="102" t="s">
        <v>130</v>
      </c>
      <c r="AH18" s="102" t="s">
        <v>130</v>
      </c>
      <c r="AI18" s="102" t="s">
        <v>130</v>
      </c>
      <c r="AJ18" s="102" t="s">
        <v>130</v>
      </c>
      <c r="AK18" s="102" t="s">
        <v>130</v>
      </c>
      <c r="AL18" s="102" t="s">
        <v>130</v>
      </c>
      <c r="AM18" s="102" t="s">
        <v>130</v>
      </c>
      <c r="AN18" s="102" t="s">
        <v>130</v>
      </c>
      <c r="AO18" s="102" t="s">
        <v>130</v>
      </c>
      <c r="AP18" s="102" t="s">
        <v>130</v>
      </c>
      <c r="AQ18" s="102" t="s">
        <v>130</v>
      </c>
      <c r="AR18" s="102" t="s">
        <v>130</v>
      </c>
      <c r="AS18" s="102" t="s">
        <v>130</v>
      </c>
      <c r="AT18" s="102" t="s">
        <v>130</v>
      </c>
      <c r="AU18" s="102" t="s">
        <v>130</v>
      </c>
      <c r="AV18" s="102" t="s">
        <v>130</v>
      </c>
      <c r="AW18" s="102" t="s">
        <v>130</v>
      </c>
      <c r="AX18" s="102" t="s">
        <v>130</v>
      </c>
      <c r="AY18" s="102" t="s">
        <v>130</v>
      </c>
      <c r="AZ18" s="102" t="s">
        <v>130</v>
      </c>
      <c r="BA18" s="102" t="s">
        <v>130</v>
      </c>
      <c r="BB18" s="102" t="s">
        <v>130</v>
      </c>
      <c r="BC18" s="102" t="s">
        <v>130</v>
      </c>
      <c r="BD18" s="102" t="s">
        <v>130</v>
      </c>
      <c r="BE18" s="102" t="s">
        <v>130</v>
      </c>
      <c r="BF18" s="102" t="s">
        <v>130</v>
      </c>
      <c r="BG18" s="102" t="s">
        <v>130</v>
      </c>
      <c r="BH18" s="102" t="s">
        <v>130</v>
      </c>
      <c r="BI18" s="102" t="s">
        <v>130</v>
      </c>
      <c r="BJ18" s="102" t="s">
        <v>130</v>
      </c>
      <c r="BK18" s="102" t="s">
        <v>130</v>
      </c>
      <c r="BL18" s="102" t="s">
        <v>130</v>
      </c>
      <c r="BM18" s="102" t="s">
        <v>130</v>
      </c>
      <c r="BN18" s="102" t="s">
        <v>130</v>
      </c>
      <c r="BO18" s="102" t="s">
        <v>130</v>
      </c>
      <c r="BP18" s="102" t="s">
        <v>130</v>
      </c>
      <c r="BQ18" s="102" t="s">
        <v>130</v>
      </c>
      <c r="BR18" s="102" t="s">
        <v>130</v>
      </c>
      <c r="BS18" s="102" t="s">
        <v>130</v>
      </c>
      <c r="BT18" s="102" t="s">
        <v>130</v>
      </c>
      <c r="BU18" s="102" t="s">
        <v>130</v>
      </c>
      <c r="BV18" s="102" t="s">
        <v>130</v>
      </c>
      <c r="BW18" s="102" t="s">
        <v>130</v>
      </c>
      <c r="BX18" s="102" t="s">
        <v>130</v>
      </c>
      <c r="BY18" s="102" t="s">
        <v>130</v>
      </c>
      <c r="BZ18" s="102" t="s">
        <v>130</v>
      </c>
      <c r="CA18" s="102" t="s">
        <v>130</v>
      </c>
      <c r="CB18" s="102" t="s">
        <v>130</v>
      </c>
      <c r="CC18" s="102" t="s">
        <v>130</v>
      </c>
      <c r="CD18" s="102" t="s">
        <v>130</v>
      </c>
      <c r="CE18" s="102" t="s">
        <v>130</v>
      </c>
      <c r="CF18" s="102" t="s">
        <v>130</v>
      </c>
      <c r="CG18" s="102" t="s">
        <v>130</v>
      </c>
      <c r="CH18" s="102" t="s">
        <v>130</v>
      </c>
      <c r="CI18" s="102" t="s">
        <v>130</v>
      </c>
      <c r="CJ18" s="102" t="s">
        <v>130</v>
      </c>
      <c r="CK18" s="102" t="s">
        <v>130</v>
      </c>
      <c r="CL18" s="102" t="s">
        <v>130</v>
      </c>
      <c r="CM18" s="102" t="s">
        <v>130</v>
      </c>
    </row>
    <row r="19" spans="1:91">
      <c r="B19" s="17" t="s">
        <v>18</v>
      </c>
      <c r="C19" s="37">
        <f>Q16</f>
        <v>59</v>
      </c>
      <c r="D19" s="24">
        <f>Q16/$R$15</f>
        <v>0.96721311475409832</v>
      </c>
      <c r="F19" s="17" t="s">
        <v>22</v>
      </c>
      <c r="G19" s="39">
        <f>Q19</f>
        <v>0</v>
      </c>
      <c r="H19" s="24">
        <f>Q19/$R$18</f>
        <v>0</v>
      </c>
      <c r="I19" s="25"/>
      <c r="J19" s="25"/>
      <c r="K19" s="25"/>
      <c r="M19" s="135"/>
      <c r="N19" s="145" t="s">
        <v>22</v>
      </c>
      <c r="O19" s="146" t="s">
        <v>22</v>
      </c>
      <c r="P19" s="147" t="s">
        <v>22</v>
      </c>
      <c r="Q19" s="8">
        <f>COUNTA(V19:CC19)</f>
        <v>0</v>
      </c>
      <c r="R19" s="161"/>
      <c r="T19" s="135"/>
      <c r="U19" s="17" t="s">
        <v>22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</row>
    <row r="20" spans="1:91">
      <c r="B20" s="42" t="s">
        <v>51</v>
      </c>
      <c r="C20" s="45">
        <f>SUM(C18:C19)</f>
        <v>61</v>
      </c>
      <c r="D20" s="48">
        <f>SUM(D18:D19)</f>
        <v>1</v>
      </c>
      <c r="F20" s="17" t="s">
        <v>23</v>
      </c>
      <c r="G20" s="39">
        <f>Q20</f>
        <v>0</v>
      </c>
      <c r="H20" s="24">
        <f>Q20/$R$18</f>
        <v>0</v>
      </c>
      <c r="I20" s="25"/>
      <c r="J20" s="25"/>
      <c r="K20" s="25"/>
      <c r="M20" s="135"/>
      <c r="N20" s="145" t="s">
        <v>23</v>
      </c>
      <c r="O20" s="146" t="s">
        <v>23</v>
      </c>
      <c r="P20" s="147" t="s">
        <v>23</v>
      </c>
      <c r="Q20" s="8">
        <f>COUNTA(V20:CC20)</f>
        <v>0</v>
      </c>
      <c r="R20" s="161"/>
      <c r="T20" s="135"/>
      <c r="U20" s="17" t="s">
        <v>23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</row>
    <row r="21" spans="1:91">
      <c r="F21" s="17" t="s">
        <v>24</v>
      </c>
      <c r="G21" s="39">
        <f>Q21</f>
        <v>0</v>
      </c>
      <c r="H21" s="24">
        <f>Q21/$R$18</f>
        <v>0</v>
      </c>
      <c r="I21" s="25"/>
      <c r="J21" s="25"/>
      <c r="K21" s="25"/>
      <c r="M21" s="135"/>
      <c r="N21" s="145" t="s">
        <v>24</v>
      </c>
      <c r="O21" s="146"/>
      <c r="P21" s="147"/>
      <c r="Q21" s="8">
        <f>COUNTA(V21:CC21)</f>
        <v>0</v>
      </c>
      <c r="R21" s="157"/>
      <c r="T21" s="135"/>
      <c r="U21" s="17" t="s">
        <v>24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</row>
    <row r="22" spans="1:91">
      <c r="B22" s="131" t="s">
        <v>27</v>
      </c>
      <c r="C22" s="131"/>
      <c r="D22" s="131"/>
      <c r="F22" s="42" t="s">
        <v>51</v>
      </c>
      <c r="G22" s="45">
        <f>SUM(G18:G21)</f>
        <v>60</v>
      </c>
      <c r="H22" s="48">
        <f>SUM(H18:H21)</f>
        <v>1</v>
      </c>
      <c r="I22" s="25"/>
      <c r="J22" s="25"/>
      <c r="K22" s="25"/>
      <c r="M22" s="158"/>
      <c r="N22" s="159"/>
      <c r="O22" s="159"/>
      <c r="P22" s="159"/>
      <c r="Q22" s="159"/>
      <c r="R22" s="160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102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</row>
    <row r="23" spans="1:91">
      <c r="B23" s="41" t="s">
        <v>50</v>
      </c>
      <c r="C23" s="35" t="s">
        <v>45</v>
      </c>
      <c r="D23" s="35" t="s">
        <v>44</v>
      </c>
      <c r="M23" s="135">
        <v>3</v>
      </c>
      <c r="N23" s="145" t="s">
        <v>25</v>
      </c>
      <c r="O23" s="146"/>
      <c r="P23" s="147"/>
      <c r="Q23" s="8">
        <f>COUNTA(V23:CC23)</f>
        <v>39</v>
      </c>
      <c r="R23" s="156">
        <f>SUM(Q23:Q24)</f>
        <v>60</v>
      </c>
      <c r="T23" s="135">
        <v>3</v>
      </c>
      <c r="U23" s="17" t="s">
        <v>25</v>
      </c>
      <c r="V23" s="102" t="s">
        <v>130</v>
      </c>
      <c r="W23" s="102" t="s">
        <v>130</v>
      </c>
      <c r="X23" s="102" t="s">
        <v>130</v>
      </c>
      <c r="Y23" s="102" t="s">
        <v>130</v>
      </c>
      <c r="Z23" s="102" t="s">
        <v>130</v>
      </c>
      <c r="AA23" s="102" t="s">
        <v>130</v>
      </c>
      <c r="AB23" s="102" t="s">
        <v>130</v>
      </c>
      <c r="AC23" s="102" t="s">
        <v>130</v>
      </c>
      <c r="AD23" s="102" t="s">
        <v>130</v>
      </c>
      <c r="AE23" s="102" t="s">
        <v>130</v>
      </c>
      <c r="AF23" s="102" t="s">
        <v>130</v>
      </c>
      <c r="AG23" s="102" t="s">
        <v>130</v>
      </c>
      <c r="AH23" s="102" t="s">
        <v>130</v>
      </c>
      <c r="AI23" s="102" t="s">
        <v>130</v>
      </c>
      <c r="AJ23" s="102" t="s">
        <v>130</v>
      </c>
      <c r="AK23" s="102" t="s">
        <v>130</v>
      </c>
      <c r="AL23" s="102" t="s">
        <v>130</v>
      </c>
      <c r="AM23" s="102" t="s">
        <v>130</v>
      </c>
      <c r="AN23" s="102" t="s">
        <v>130</v>
      </c>
      <c r="AO23" s="102"/>
      <c r="AP23" s="102" t="s">
        <v>130</v>
      </c>
      <c r="AQ23" s="102" t="s">
        <v>130</v>
      </c>
      <c r="AR23" s="102" t="s">
        <v>130</v>
      </c>
      <c r="AS23" s="102" t="s">
        <v>130</v>
      </c>
      <c r="AT23" s="102" t="s">
        <v>130</v>
      </c>
      <c r="AU23" s="8"/>
      <c r="AV23" s="102" t="s">
        <v>130</v>
      </c>
      <c r="AW23" s="102"/>
      <c r="AX23" s="102"/>
      <c r="AY23" s="102"/>
      <c r="AZ23" s="102" t="s">
        <v>130</v>
      </c>
      <c r="BA23" s="102"/>
      <c r="BB23" s="102" t="s">
        <v>130</v>
      </c>
      <c r="BC23" s="102" t="s">
        <v>130</v>
      </c>
      <c r="BD23" s="102" t="s">
        <v>130</v>
      </c>
      <c r="BE23" s="102" t="s">
        <v>130</v>
      </c>
      <c r="BF23" s="102" t="s">
        <v>130</v>
      </c>
      <c r="BG23" s="102" t="s">
        <v>130</v>
      </c>
      <c r="BH23" s="102"/>
      <c r="BI23" s="102"/>
      <c r="BJ23" s="102" t="s">
        <v>130</v>
      </c>
      <c r="BK23" s="102" t="s">
        <v>130</v>
      </c>
      <c r="BL23" s="102"/>
      <c r="BM23" s="102"/>
      <c r="BN23" s="102" t="s">
        <v>130</v>
      </c>
      <c r="BO23" s="102"/>
      <c r="BP23" s="102"/>
      <c r="BQ23" s="102"/>
      <c r="BR23" s="102" t="s">
        <v>130</v>
      </c>
      <c r="BS23" s="8"/>
      <c r="BT23" s="102" t="s">
        <v>130</v>
      </c>
      <c r="BU23" s="102" t="s">
        <v>130</v>
      </c>
      <c r="BV23" s="102" t="s">
        <v>130</v>
      </c>
      <c r="BW23" s="8"/>
      <c r="BX23" s="102"/>
      <c r="BY23" s="8"/>
      <c r="BZ23" s="102"/>
      <c r="CA23" s="102"/>
      <c r="CB23" s="8"/>
      <c r="CC23" s="8"/>
      <c r="CD23" s="8"/>
      <c r="CE23" s="8"/>
      <c r="CF23" s="8"/>
      <c r="CG23" s="102" t="s">
        <v>130</v>
      </c>
      <c r="CH23" s="102"/>
      <c r="CI23" s="102" t="s">
        <v>130</v>
      </c>
      <c r="CJ23" s="102" t="s">
        <v>130</v>
      </c>
      <c r="CK23" s="102"/>
      <c r="CL23" s="102"/>
      <c r="CM23" s="8"/>
    </row>
    <row r="24" spans="1:91">
      <c r="B24" s="17" t="s">
        <v>25</v>
      </c>
      <c r="C24" s="39">
        <f>Q23</f>
        <v>39</v>
      </c>
      <c r="D24" s="24">
        <f>Q23/$R$23</f>
        <v>0.65</v>
      </c>
      <c r="M24" s="135"/>
      <c r="N24" s="145" t="s">
        <v>26</v>
      </c>
      <c r="O24" s="146"/>
      <c r="P24" s="147"/>
      <c r="Q24" s="8">
        <f>COUNTA(V24:CC24)</f>
        <v>21</v>
      </c>
      <c r="R24" s="157"/>
      <c r="T24" s="135"/>
      <c r="U24" s="17" t="s">
        <v>67</v>
      </c>
      <c r="V24" s="8"/>
      <c r="W24" s="102"/>
      <c r="X24" s="8"/>
      <c r="Y24" s="8"/>
      <c r="Z24" s="102"/>
      <c r="AA24" s="8"/>
      <c r="AB24" s="8"/>
      <c r="AC24" s="8"/>
      <c r="AD24" s="8"/>
      <c r="AE24" s="8"/>
      <c r="AF24" s="8"/>
      <c r="AG24" s="102"/>
      <c r="AH24" s="8"/>
      <c r="AI24" s="8"/>
      <c r="AJ24" s="8"/>
      <c r="AK24" s="8"/>
      <c r="AL24" s="102"/>
      <c r="AM24" s="102"/>
      <c r="AN24" s="8"/>
      <c r="AO24" s="102" t="s">
        <v>130</v>
      </c>
      <c r="AP24" s="8"/>
      <c r="AQ24" s="8"/>
      <c r="AR24" s="102"/>
      <c r="AS24" s="8"/>
      <c r="AT24" s="8"/>
      <c r="AU24" s="102" t="s">
        <v>130</v>
      </c>
      <c r="AV24" s="102"/>
      <c r="AW24" s="102" t="s">
        <v>130</v>
      </c>
      <c r="AX24" s="102" t="s">
        <v>130</v>
      </c>
      <c r="AY24" s="102" t="s">
        <v>130</v>
      </c>
      <c r="AZ24" s="8"/>
      <c r="BA24" s="102" t="s">
        <v>130</v>
      </c>
      <c r="BB24" s="8"/>
      <c r="BC24" s="8"/>
      <c r="BD24" s="8"/>
      <c r="BE24" s="8"/>
      <c r="BF24" s="8"/>
      <c r="BG24" s="102"/>
      <c r="BH24" s="102" t="s">
        <v>130</v>
      </c>
      <c r="BI24" s="102" t="s">
        <v>130</v>
      </c>
      <c r="BJ24" s="8"/>
      <c r="BK24" s="8"/>
      <c r="BL24" s="102" t="s">
        <v>130</v>
      </c>
      <c r="BM24" s="102" t="s">
        <v>130</v>
      </c>
      <c r="BN24" s="102"/>
      <c r="BO24" s="102" t="s">
        <v>130</v>
      </c>
      <c r="BP24" s="102" t="s">
        <v>130</v>
      </c>
      <c r="BQ24" s="102" t="s">
        <v>130</v>
      </c>
      <c r="BR24" s="8"/>
      <c r="BS24" s="102" t="s">
        <v>130</v>
      </c>
      <c r="BT24" s="102"/>
      <c r="BU24" s="102"/>
      <c r="BV24" s="102"/>
      <c r="BW24" s="102" t="s">
        <v>130</v>
      </c>
      <c r="BX24" s="102" t="s">
        <v>130</v>
      </c>
      <c r="BY24" s="102" t="s">
        <v>130</v>
      </c>
      <c r="BZ24" s="102" t="s">
        <v>130</v>
      </c>
      <c r="CA24" s="102" t="s">
        <v>130</v>
      </c>
      <c r="CB24" s="102" t="s">
        <v>130</v>
      </c>
      <c r="CC24" s="102" t="s">
        <v>130</v>
      </c>
      <c r="CD24" s="102" t="s">
        <v>130</v>
      </c>
      <c r="CE24" s="102" t="s">
        <v>130</v>
      </c>
      <c r="CF24" s="102" t="s">
        <v>130</v>
      </c>
      <c r="CG24" s="102"/>
      <c r="CH24" s="102" t="s">
        <v>130</v>
      </c>
      <c r="CI24" s="102"/>
      <c r="CJ24" s="8"/>
      <c r="CK24" s="102" t="s">
        <v>130</v>
      </c>
      <c r="CL24" s="102" t="s">
        <v>130</v>
      </c>
      <c r="CM24" s="102"/>
    </row>
    <row r="25" spans="1:91">
      <c r="B25" s="17" t="s">
        <v>26</v>
      </c>
      <c r="C25" s="39">
        <f>Q24</f>
        <v>21</v>
      </c>
      <c r="D25" s="24">
        <f>Q24/$R$23</f>
        <v>0.35</v>
      </c>
      <c r="F25" s="38" t="s">
        <v>28</v>
      </c>
      <c r="G25" s="38"/>
      <c r="H25" s="38"/>
      <c r="I25" s="13"/>
      <c r="M25" s="158"/>
      <c r="N25" s="159"/>
      <c r="O25" s="159"/>
      <c r="P25" s="159"/>
      <c r="Q25" s="159"/>
      <c r="R25" s="160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102"/>
      <c r="CG25" s="8"/>
      <c r="CH25" s="8"/>
      <c r="CI25" s="8"/>
      <c r="CJ25" s="8"/>
      <c r="CK25" s="8"/>
      <c r="CL25" s="8"/>
      <c r="CM25" s="8"/>
    </row>
    <row r="26" spans="1:91">
      <c r="B26" s="42" t="s">
        <v>51</v>
      </c>
      <c r="C26" s="45">
        <f>SUM(C24:C25)</f>
        <v>60</v>
      </c>
      <c r="D26" s="48">
        <f>SUM(D24:D25)</f>
        <v>1</v>
      </c>
      <c r="F26" s="41" t="s">
        <v>50</v>
      </c>
      <c r="G26" s="35" t="s">
        <v>45</v>
      </c>
      <c r="H26" s="35" t="s">
        <v>44</v>
      </c>
      <c r="J26" s="13"/>
      <c r="K26" s="13"/>
      <c r="M26" s="135">
        <v>4</v>
      </c>
      <c r="N26" s="162" t="s">
        <v>29</v>
      </c>
      <c r="O26" s="162"/>
      <c r="P26" s="162"/>
      <c r="Q26" s="8">
        <f t="shared" ref="Q26:Q34" si="0">COUNTA(V26:CC26)</f>
        <v>0</v>
      </c>
      <c r="R26" s="156">
        <f>SUM(Q26:Q30)</f>
        <v>0</v>
      </c>
      <c r="T26" s="135">
        <v>4</v>
      </c>
      <c r="U26" s="20" t="s">
        <v>29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</row>
    <row r="27" spans="1:91">
      <c r="F27" s="20" t="s">
        <v>29</v>
      </c>
      <c r="G27" s="39">
        <f>Q26</f>
        <v>0</v>
      </c>
      <c r="H27" s="24" t="e">
        <f>Q26/$R$26</f>
        <v>#DIV/0!</v>
      </c>
      <c r="I27" s="25"/>
      <c r="J27" s="25"/>
      <c r="K27" s="25"/>
      <c r="M27" s="135"/>
      <c r="N27" s="162" t="s">
        <v>30</v>
      </c>
      <c r="O27" s="162"/>
      <c r="P27" s="162"/>
      <c r="Q27" s="8">
        <f t="shared" si="0"/>
        <v>0</v>
      </c>
      <c r="R27" s="161"/>
      <c r="T27" s="135"/>
      <c r="U27" s="20" t="s">
        <v>30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</row>
    <row r="28" spans="1:91">
      <c r="B28" s="29" t="s">
        <v>34</v>
      </c>
      <c r="C28" s="29"/>
      <c r="D28" s="26"/>
      <c r="E28" s="40"/>
      <c r="F28" s="20" t="s">
        <v>30</v>
      </c>
      <c r="G28" s="39">
        <f>Q27</f>
        <v>0</v>
      </c>
      <c r="H28" s="24" t="e">
        <f>Q27/$R$26</f>
        <v>#DIV/0!</v>
      </c>
      <c r="I28" s="25"/>
      <c r="J28" s="25"/>
      <c r="K28" s="25"/>
      <c r="M28" s="135"/>
      <c r="N28" s="162" t="s">
        <v>31</v>
      </c>
      <c r="O28" s="162"/>
      <c r="P28" s="162"/>
      <c r="Q28" s="8">
        <f t="shared" si="0"/>
        <v>0</v>
      </c>
      <c r="R28" s="161"/>
      <c r="T28" s="135"/>
      <c r="U28" s="20" t="s">
        <v>31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</row>
    <row r="29" spans="1:91" ht="15.75" customHeight="1">
      <c r="B29" s="41" t="s">
        <v>50</v>
      </c>
      <c r="C29" s="35" t="s">
        <v>45</v>
      </c>
      <c r="D29" s="35" t="s">
        <v>44</v>
      </c>
      <c r="E29" s="40"/>
      <c r="F29" s="20" t="s">
        <v>31</v>
      </c>
      <c r="G29" s="39">
        <f>Q28</f>
        <v>0</v>
      </c>
      <c r="H29" s="24" t="e">
        <f>Q28/$R$26</f>
        <v>#DIV/0!</v>
      </c>
      <c r="I29" s="25"/>
      <c r="J29" s="25"/>
      <c r="K29" s="25"/>
      <c r="M29" s="135"/>
      <c r="N29" s="162" t="s">
        <v>32</v>
      </c>
      <c r="O29" s="162"/>
      <c r="P29" s="162"/>
      <c r="Q29" s="8">
        <f t="shared" si="0"/>
        <v>0</v>
      </c>
      <c r="R29" s="161"/>
      <c r="T29" s="135"/>
      <c r="U29" s="20" t="s">
        <v>32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</row>
    <row r="30" spans="1:91">
      <c r="B30" s="20" t="s">
        <v>35</v>
      </c>
      <c r="C30" s="39">
        <f>Q31</f>
        <v>52</v>
      </c>
      <c r="D30" s="24">
        <f>Q31/$R$31</f>
        <v>0.8666666666666667</v>
      </c>
      <c r="F30" s="20" t="s">
        <v>32</v>
      </c>
      <c r="G30" s="39">
        <f>Q29</f>
        <v>0</v>
      </c>
      <c r="H30" s="24" t="e">
        <f>Q29/$R$26</f>
        <v>#DIV/0!</v>
      </c>
      <c r="I30" s="25"/>
      <c r="J30" s="25"/>
      <c r="K30" s="25"/>
      <c r="M30" s="135"/>
      <c r="N30" s="162" t="s">
        <v>33</v>
      </c>
      <c r="O30" s="162"/>
      <c r="P30" s="162"/>
      <c r="Q30" s="8">
        <f t="shared" si="0"/>
        <v>0</v>
      </c>
      <c r="R30" s="157"/>
      <c r="T30" s="135"/>
      <c r="U30" s="20" t="s">
        <v>33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102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</row>
    <row r="31" spans="1:91">
      <c r="B31" s="22" t="s">
        <v>38</v>
      </c>
      <c r="C31" s="39">
        <f>Q32</f>
        <v>7</v>
      </c>
      <c r="D31" s="24">
        <f>Q32/$R$31</f>
        <v>0.11666666666666667</v>
      </c>
      <c r="F31" s="20" t="s">
        <v>33</v>
      </c>
      <c r="G31" s="39">
        <f>Q30</f>
        <v>0</v>
      </c>
      <c r="H31" s="24" t="e">
        <f>Q30/$R$26</f>
        <v>#DIV/0!</v>
      </c>
      <c r="I31" s="25"/>
      <c r="J31" s="25"/>
      <c r="K31" s="25"/>
      <c r="M31" s="135">
        <v>5</v>
      </c>
      <c r="N31" s="145" t="s">
        <v>35</v>
      </c>
      <c r="O31" s="146"/>
      <c r="P31" s="147"/>
      <c r="Q31" s="8">
        <f t="shared" si="0"/>
        <v>52</v>
      </c>
      <c r="R31" s="156">
        <f>SUM(Q31:Q34)</f>
        <v>60</v>
      </c>
      <c r="T31" s="135">
        <v>5</v>
      </c>
      <c r="U31" s="20" t="s">
        <v>68</v>
      </c>
      <c r="V31" s="102" t="s">
        <v>130</v>
      </c>
      <c r="W31" s="102" t="s">
        <v>130</v>
      </c>
      <c r="X31" s="102" t="s">
        <v>130</v>
      </c>
      <c r="Y31" s="102" t="s">
        <v>130</v>
      </c>
      <c r="Z31" s="102" t="s">
        <v>130</v>
      </c>
      <c r="AA31" s="102" t="s">
        <v>130</v>
      </c>
      <c r="AB31" s="102" t="s">
        <v>130</v>
      </c>
      <c r="AC31" s="102" t="s">
        <v>130</v>
      </c>
      <c r="AD31" s="102" t="s">
        <v>130</v>
      </c>
      <c r="AE31" s="102" t="s">
        <v>130</v>
      </c>
      <c r="AF31" s="102" t="s">
        <v>130</v>
      </c>
      <c r="AG31" s="102" t="s">
        <v>130</v>
      </c>
      <c r="AH31" s="102" t="s">
        <v>130</v>
      </c>
      <c r="AI31" s="102" t="s">
        <v>130</v>
      </c>
      <c r="AJ31" s="102" t="s">
        <v>130</v>
      </c>
      <c r="AK31" s="102" t="s">
        <v>130</v>
      </c>
      <c r="AL31" s="102" t="s">
        <v>130</v>
      </c>
      <c r="AM31" s="102" t="s">
        <v>130</v>
      </c>
      <c r="AN31" s="102" t="s">
        <v>130</v>
      </c>
      <c r="AO31" s="102"/>
      <c r="AP31" s="102" t="s">
        <v>130</v>
      </c>
      <c r="AQ31" s="102" t="s">
        <v>130</v>
      </c>
      <c r="AR31" s="102" t="s">
        <v>130</v>
      </c>
      <c r="AS31" s="102" t="s">
        <v>130</v>
      </c>
      <c r="AT31" s="102" t="s">
        <v>130</v>
      </c>
      <c r="AU31" s="8"/>
      <c r="AV31" s="102" t="s">
        <v>130</v>
      </c>
      <c r="AW31" s="102" t="s">
        <v>130</v>
      </c>
      <c r="AX31" s="102" t="s">
        <v>130</v>
      </c>
      <c r="AY31" s="8"/>
      <c r="AZ31" s="102" t="s">
        <v>130</v>
      </c>
      <c r="BA31" s="102" t="s">
        <v>130</v>
      </c>
      <c r="BB31" s="102" t="s">
        <v>130</v>
      </c>
      <c r="BC31" s="102" t="s">
        <v>130</v>
      </c>
      <c r="BD31" s="102" t="s">
        <v>130</v>
      </c>
      <c r="BE31" s="102" t="s">
        <v>130</v>
      </c>
      <c r="BF31" s="102" t="s">
        <v>130</v>
      </c>
      <c r="BG31" s="102" t="s">
        <v>130</v>
      </c>
      <c r="BH31" s="102" t="s">
        <v>130</v>
      </c>
      <c r="BI31" s="102"/>
      <c r="BJ31" s="102" t="s">
        <v>130</v>
      </c>
      <c r="BK31" s="102" t="s">
        <v>130</v>
      </c>
      <c r="BL31" s="102" t="s">
        <v>140</v>
      </c>
      <c r="BM31" s="102" t="s">
        <v>130</v>
      </c>
      <c r="BN31" s="102" t="s">
        <v>130</v>
      </c>
      <c r="BO31" s="102" t="s">
        <v>130</v>
      </c>
      <c r="BP31" s="102"/>
      <c r="BQ31" s="102" t="s">
        <v>130</v>
      </c>
      <c r="BR31" s="102" t="s">
        <v>130</v>
      </c>
      <c r="BS31" s="8"/>
      <c r="BT31" s="102" t="s">
        <v>130</v>
      </c>
      <c r="BU31" s="102" t="s">
        <v>130</v>
      </c>
      <c r="BV31" s="102" t="s">
        <v>130</v>
      </c>
      <c r="BW31" s="102" t="s">
        <v>130</v>
      </c>
      <c r="BX31" s="102" t="s">
        <v>130</v>
      </c>
      <c r="BY31" s="102" t="s">
        <v>130</v>
      </c>
      <c r="BZ31" s="102"/>
      <c r="CA31" s="102"/>
      <c r="CB31" s="102" t="s">
        <v>130</v>
      </c>
      <c r="CC31" s="102" t="s">
        <v>130</v>
      </c>
      <c r="CD31" s="102" t="s">
        <v>130</v>
      </c>
      <c r="CE31" s="8"/>
      <c r="CF31" s="102" t="s">
        <v>130</v>
      </c>
      <c r="CG31" s="8"/>
      <c r="CH31" s="102" t="s">
        <v>130</v>
      </c>
      <c r="CI31" s="102" t="s">
        <v>130</v>
      </c>
      <c r="CJ31" s="102"/>
      <c r="CK31" s="102"/>
      <c r="CL31" s="102" t="s">
        <v>130</v>
      </c>
      <c r="CM31" s="8"/>
    </row>
    <row r="32" spans="1:91">
      <c r="B32" s="20" t="s">
        <v>36</v>
      </c>
      <c r="C32" s="39">
        <f>Q33</f>
        <v>1</v>
      </c>
      <c r="D32" s="24">
        <f>Q33/$R$31</f>
        <v>1.6666666666666666E-2</v>
      </c>
      <c r="F32" s="42" t="s">
        <v>51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35"/>
      <c r="N32" s="145" t="s">
        <v>38</v>
      </c>
      <c r="O32" s="146" t="s">
        <v>38</v>
      </c>
      <c r="P32" s="147" t="s">
        <v>38</v>
      </c>
      <c r="Q32" s="8">
        <f t="shared" si="0"/>
        <v>7</v>
      </c>
      <c r="R32" s="161"/>
      <c r="T32" s="135"/>
      <c r="U32" s="22" t="s">
        <v>69</v>
      </c>
      <c r="V32" s="8"/>
      <c r="W32" s="102"/>
      <c r="X32" s="8"/>
      <c r="Y32" s="102"/>
      <c r="Z32" s="8"/>
      <c r="AA32" s="8"/>
      <c r="AB32" s="8"/>
      <c r="AC32" s="8"/>
      <c r="AD32" s="8"/>
      <c r="AE32" s="102"/>
      <c r="AF32" s="102"/>
      <c r="AG32" s="102"/>
      <c r="AH32" s="8"/>
      <c r="AI32" s="8"/>
      <c r="AJ32" s="8"/>
      <c r="AK32" s="8"/>
      <c r="AL32" s="8"/>
      <c r="AM32" s="8"/>
      <c r="AN32" s="8"/>
      <c r="AO32" s="102" t="s">
        <v>130</v>
      </c>
      <c r="AP32" s="8"/>
      <c r="AQ32" s="8"/>
      <c r="AR32" s="102"/>
      <c r="AS32" s="8"/>
      <c r="AT32" s="8"/>
      <c r="AU32" s="102" t="s">
        <v>130</v>
      </c>
      <c r="AV32" s="8"/>
      <c r="AW32" s="102"/>
      <c r="AX32" s="8"/>
      <c r="AY32" s="102" t="s">
        <v>130</v>
      </c>
      <c r="AZ32" s="8"/>
      <c r="BA32" s="8"/>
      <c r="BB32" s="8"/>
      <c r="BC32" s="8"/>
      <c r="BD32" s="8"/>
      <c r="BE32" s="8"/>
      <c r="BF32" s="8"/>
      <c r="BG32" s="8"/>
      <c r="BH32" s="8"/>
      <c r="BI32" s="102" t="s">
        <v>130</v>
      </c>
      <c r="BJ32" s="8"/>
      <c r="BK32" s="8"/>
      <c r="BL32" s="102"/>
      <c r="BM32" s="8"/>
      <c r="BN32" s="8"/>
      <c r="BO32" s="8"/>
      <c r="BP32" s="102" t="s">
        <v>130</v>
      </c>
      <c r="BQ32" s="8"/>
      <c r="BR32" s="8"/>
      <c r="BS32" s="102" t="s">
        <v>130</v>
      </c>
      <c r="BT32" s="102"/>
      <c r="BU32" s="102"/>
      <c r="BV32" s="8"/>
      <c r="BW32" s="102"/>
      <c r="BX32" s="102"/>
      <c r="BY32" s="102"/>
      <c r="BZ32" s="102" t="s">
        <v>130</v>
      </c>
      <c r="CA32" s="8"/>
      <c r="CB32" s="102"/>
      <c r="CC32" s="102"/>
      <c r="CD32" s="102"/>
      <c r="CE32" s="102" t="s">
        <v>130</v>
      </c>
      <c r="CF32" s="8"/>
      <c r="CG32" s="102" t="s">
        <v>130</v>
      </c>
      <c r="CH32" s="102"/>
      <c r="CI32" s="8"/>
      <c r="CJ32" s="102" t="s">
        <v>130</v>
      </c>
      <c r="CK32" s="102" t="s">
        <v>130</v>
      </c>
      <c r="CL32" s="102"/>
      <c r="CM32" s="102"/>
    </row>
    <row r="33" spans="1:91">
      <c r="B33" s="22" t="s">
        <v>53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35"/>
      <c r="N33" s="145" t="s">
        <v>36</v>
      </c>
      <c r="O33" s="146" t="s">
        <v>36</v>
      </c>
      <c r="P33" s="147" t="s">
        <v>36</v>
      </c>
      <c r="Q33" s="8">
        <f t="shared" si="0"/>
        <v>1</v>
      </c>
      <c r="R33" s="161"/>
      <c r="T33" s="135"/>
      <c r="U33" s="20" t="s">
        <v>70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102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102"/>
      <c r="BW33" s="8"/>
      <c r="BX33" s="8"/>
      <c r="BY33" s="8"/>
      <c r="BZ33" s="8"/>
      <c r="CA33" s="102" t="s">
        <v>130</v>
      </c>
      <c r="CB33" s="8"/>
      <c r="CC33" s="8"/>
      <c r="CD33" s="8"/>
      <c r="CE33" s="8"/>
      <c r="CF33" s="102"/>
      <c r="CG33" s="8"/>
      <c r="CH33" s="8"/>
      <c r="CI33" s="8"/>
      <c r="CJ33" s="8"/>
      <c r="CK33" s="8"/>
      <c r="CL33" s="8"/>
      <c r="CM33" s="8"/>
    </row>
    <row r="34" spans="1:91">
      <c r="B34" s="42" t="s">
        <v>51</v>
      </c>
      <c r="C34" s="45">
        <f>SUM(C30:C33)</f>
        <v>60</v>
      </c>
      <c r="D34" s="24">
        <f>SUM(D30:D33)</f>
        <v>1</v>
      </c>
      <c r="F34" s="21"/>
      <c r="G34" s="21"/>
      <c r="H34" s="19"/>
      <c r="I34" s="19"/>
      <c r="J34" s="19"/>
      <c r="K34" s="19"/>
      <c r="M34" s="135"/>
      <c r="N34" s="145" t="s">
        <v>52</v>
      </c>
      <c r="O34" s="146" t="s">
        <v>37</v>
      </c>
      <c r="P34" s="147" t="s">
        <v>37</v>
      </c>
      <c r="Q34" s="8">
        <f t="shared" si="0"/>
        <v>0</v>
      </c>
      <c r="R34" s="157"/>
      <c r="T34" s="135"/>
      <c r="U34" s="22" t="s">
        <v>52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</row>
    <row r="35" spans="1:91">
      <c r="B35" s="13"/>
      <c r="C35" s="13"/>
    </row>
    <row r="36" spans="1:91">
      <c r="B36" s="13"/>
      <c r="C36" s="13"/>
    </row>
    <row r="37" spans="1:91">
      <c r="B37" s="113" t="s">
        <v>12</v>
      </c>
      <c r="C37" s="113"/>
      <c r="D37" s="114"/>
    </row>
    <row r="38" spans="1:91">
      <c r="B38" s="13"/>
      <c r="C38" s="13"/>
      <c r="D38" s="2"/>
      <c r="U38" s="34" t="s">
        <v>123</v>
      </c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</row>
    <row r="39" spans="1:91" ht="48" customHeight="1">
      <c r="A39" s="135" t="s">
        <v>0</v>
      </c>
      <c r="B39" s="115" t="s">
        <v>1</v>
      </c>
      <c r="C39" s="116"/>
      <c r="D39" s="116"/>
      <c r="E39" s="116"/>
      <c r="F39" s="116"/>
      <c r="G39" s="117"/>
      <c r="H39" s="129" t="s">
        <v>10</v>
      </c>
      <c r="I39" s="31"/>
      <c r="J39" s="130" t="s">
        <v>72</v>
      </c>
      <c r="K39" s="130"/>
      <c r="N39" s="167" t="s">
        <v>65</v>
      </c>
      <c r="O39" s="168"/>
      <c r="P39" s="168"/>
      <c r="Q39" s="168"/>
      <c r="R39" s="169"/>
      <c r="S39" s="165" t="s">
        <v>66</v>
      </c>
      <c r="V39" s="163" t="s">
        <v>63</v>
      </c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4"/>
      <c r="AY39" s="164"/>
      <c r="AZ39" s="164"/>
      <c r="BA39" s="164"/>
      <c r="BB39" s="164"/>
      <c r="BC39" s="164"/>
      <c r="BD39" s="164"/>
      <c r="BE39" s="164"/>
      <c r="BF39" s="164"/>
      <c r="BG39" s="164"/>
      <c r="BH39" s="164"/>
      <c r="BI39" s="164"/>
      <c r="BJ39" s="164"/>
      <c r="BK39" s="164"/>
      <c r="BL39" s="164"/>
      <c r="BM39" s="164"/>
      <c r="BN39" s="164"/>
      <c r="BO39" s="164"/>
      <c r="BP39" s="164"/>
      <c r="BQ39" s="164"/>
      <c r="BR39" s="164"/>
      <c r="BS39" s="164"/>
      <c r="BT39" s="164"/>
      <c r="BU39" s="164"/>
      <c r="BV39" s="164"/>
      <c r="BW39" s="164"/>
      <c r="BX39" s="164"/>
      <c r="BY39" s="164"/>
      <c r="BZ39" s="164"/>
      <c r="CA39" s="164"/>
      <c r="CB39" s="164"/>
      <c r="CC39" s="164"/>
      <c r="CD39" s="150"/>
      <c r="CE39" s="150"/>
      <c r="CF39" s="150"/>
      <c r="CG39" s="150"/>
      <c r="CH39" s="150"/>
      <c r="CI39" s="150"/>
      <c r="CJ39" s="150"/>
      <c r="CK39" s="150"/>
      <c r="CL39" s="150"/>
      <c r="CM39" s="150"/>
    </row>
    <row r="40" spans="1:91" ht="24.75" customHeight="1">
      <c r="A40" s="135"/>
      <c r="B40" s="118"/>
      <c r="C40" s="119"/>
      <c r="D40" s="119"/>
      <c r="E40" s="119"/>
      <c r="F40" s="119"/>
      <c r="G40" s="120"/>
      <c r="H40" s="129"/>
      <c r="I40" s="31"/>
      <c r="J40" s="11" t="s">
        <v>45</v>
      </c>
      <c r="K40" s="11" t="s">
        <v>44</v>
      </c>
      <c r="L40" s="6"/>
      <c r="M40" s="10" t="s">
        <v>64</v>
      </c>
      <c r="N40" s="11">
        <v>1</v>
      </c>
      <c r="O40" s="11">
        <v>2</v>
      </c>
      <c r="P40" s="11">
        <v>3</v>
      </c>
      <c r="Q40" s="11">
        <v>4</v>
      </c>
      <c r="R40" s="11">
        <v>5</v>
      </c>
      <c r="S40" s="166"/>
      <c r="T40" s="6"/>
      <c r="U40" s="85" t="s">
        <v>64</v>
      </c>
      <c r="V40" s="83">
        <v>1</v>
      </c>
      <c r="W40" s="83">
        <v>2</v>
      </c>
      <c r="X40" s="83">
        <v>3</v>
      </c>
      <c r="Y40" s="83">
        <v>4</v>
      </c>
      <c r="Z40" s="83">
        <v>5</v>
      </c>
      <c r="AA40" s="83">
        <v>6</v>
      </c>
      <c r="AB40" s="83">
        <v>7</v>
      </c>
      <c r="AC40" s="83">
        <v>8</v>
      </c>
      <c r="AD40" s="83">
        <v>9</v>
      </c>
      <c r="AE40" s="83">
        <v>10</v>
      </c>
      <c r="AF40" s="83">
        <v>11</v>
      </c>
      <c r="AG40" s="83">
        <v>12</v>
      </c>
      <c r="AH40" s="83">
        <v>13</v>
      </c>
      <c r="AI40" s="83">
        <v>14</v>
      </c>
      <c r="AJ40" s="83">
        <v>15</v>
      </c>
      <c r="AK40" s="83">
        <v>16</v>
      </c>
      <c r="AL40" s="83">
        <v>17</v>
      </c>
      <c r="AM40" s="83">
        <v>18</v>
      </c>
      <c r="AN40" s="83">
        <v>19</v>
      </c>
      <c r="AO40" s="83">
        <v>20</v>
      </c>
      <c r="AP40" s="83">
        <v>21</v>
      </c>
      <c r="AQ40" s="83">
        <v>22</v>
      </c>
      <c r="AR40" s="83">
        <v>23</v>
      </c>
      <c r="AS40" s="83">
        <v>24</v>
      </c>
      <c r="AT40" s="83">
        <v>25</v>
      </c>
      <c r="AU40" s="83">
        <v>26</v>
      </c>
      <c r="AV40" s="83">
        <v>27</v>
      </c>
      <c r="AW40" s="83">
        <v>28</v>
      </c>
      <c r="AX40" s="83">
        <v>29</v>
      </c>
      <c r="AY40" s="83">
        <v>30</v>
      </c>
      <c r="AZ40" s="83">
        <v>31</v>
      </c>
      <c r="BA40" s="83">
        <v>32</v>
      </c>
      <c r="BB40" s="83">
        <v>33</v>
      </c>
      <c r="BC40" s="83">
        <v>34</v>
      </c>
      <c r="BD40" s="83">
        <v>35</v>
      </c>
      <c r="BE40" s="83">
        <v>36</v>
      </c>
      <c r="BF40" s="83">
        <v>37</v>
      </c>
      <c r="BG40" s="83">
        <v>38</v>
      </c>
      <c r="BH40" s="83">
        <v>39</v>
      </c>
      <c r="BI40" s="83">
        <v>40</v>
      </c>
      <c r="BJ40" s="83">
        <v>41</v>
      </c>
      <c r="BK40" s="83">
        <v>42</v>
      </c>
      <c r="BL40" s="83">
        <v>43</v>
      </c>
      <c r="BM40" s="83">
        <v>44</v>
      </c>
      <c r="BN40" s="83">
        <v>45</v>
      </c>
      <c r="BO40" s="83">
        <v>46</v>
      </c>
      <c r="BP40" s="83">
        <v>47</v>
      </c>
      <c r="BQ40" s="83">
        <v>48</v>
      </c>
      <c r="BR40" s="83">
        <v>49</v>
      </c>
      <c r="BS40" s="83">
        <v>50</v>
      </c>
      <c r="BT40" s="83">
        <v>51</v>
      </c>
      <c r="BU40" s="83">
        <v>52</v>
      </c>
      <c r="BV40" s="83">
        <v>53</v>
      </c>
      <c r="BW40" s="83">
        <v>54</v>
      </c>
      <c r="BX40" s="83">
        <v>55</v>
      </c>
      <c r="BY40" s="83">
        <v>56</v>
      </c>
      <c r="BZ40" s="83">
        <v>57</v>
      </c>
      <c r="CA40" s="83">
        <v>58</v>
      </c>
      <c r="CB40" s="83">
        <v>59</v>
      </c>
      <c r="CC40" s="83">
        <v>60</v>
      </c>
      <c r="CD40" s="83">
        <v>61</v>
      </c>
      <c r="CE40" s="83">
        <v>62</v>
      </c>
      <c r="CF40" s="83">
        <v>63</v>
      </c>
      <c r="CG40" s="83">
        <v>64</v>
      </c>
      <c r="CH40" s="83">
        <v>65</v>
      </c>
      <c r="CI40" s="83">
        <v>66</v>
      </c>
      <c r="CJ40" s="83">
        <v>67</v>
      </c>
      <c r="CK40" s="83">
        <v>68</v>
      </c>
      <c r="CL40" s="83">
        <v>69</v>
      </c>
      <c r="CM40" s="83">
        <v>70</v>
      </c>
    </row>
    <row r="41" spans="1:91" ht="12.75" customHeight="1">
      <c r="A41" s="12">
        <v>1</v>
      </c>
      <c r="B41" s="107" t="s">
        <v>113</v>
      </c>
      <c r="C41" s="108"/>
      <c r="D41" s="108"/>
      <c r="E41" s="108"/>
      <c r="F41" s="108"/>
      <c r="G41" s="109"/>
      <c r="H41" s="30">
        <f>(N41*$N$40+O41*$O$40+P41*$P$40+Q41*$Q$40+R41*$R$40)/S41</f>
        <v>4.7833333333333332</v>
      </c>
      <c r="I41" s="32"/>
      <c r="J41" s="46">
        <f>COUNTBLANK(V41:CC41)</f>
        <v>0</v>
      </c>
      <c r="K41" s="47">
        <f>J41/(J41+S41)</f>
        <v>0</v>
      </c>
      <c r="L41" s="9"/>
      <c r="M41" s="43" t="s">
        <v>54</v>
      </c>
      <c r="N41" s="12">
        <f>COUNTIF($V$41:$CC$41,N40)</f>
        <v>0</v>
      </c>
      <c r="O41" s="12">
        <f>COUNTIF($V$41:$CC$41,O40)</f>
        <v>2</v>
      </c>
      <c r="P41" s="12">
        <f>COUNTIF($V$41:$CC$41,P40)</f>
        <v>1</v>
      </c>
      <c r="Q41" s="12">
        <f>COUNTIF($V$41:$CC$41,Q40)</f>
        <v>5</v>
      </c>
      <c r="R41" s="12">
        <f>COUNTIF($V$41:$CC$41,R40)</f>
        <v>52</v>
      </c>
      <c r="S41" s="12">
        <f>SUM(N41:R41)</f>
        <v>60</v>
      </c>
      <c r="T41" s="7"/>
      <c r="U41" s="43" t="s">
        <v>54</v>
      </c>
      <c r="V41" s="8">
        <v>4</v>
      </c>
      <c r="W41" s="8">
        <v>5</v>
      </c>
      <c r="X41" s="8">
        <v>5</v>
      </c>
      <c r="Y41" s="8">
        <v>5</v>
      </c>
      <c r="Z41" s="8">
        <v>5</v>
      </c>
      <c r="AA41" s="8">
        <v>5</v>
      </c>
      <c r="AB41" s="8">
        <v>5</v>
      </c>
      <c r="AC41" s="8">
        <v>5</v>
      </c>
      <c r="AD41" s="8">
        <v>5</v>
      </c>
      <c r="AE41" s="8">
        <v>5</v>
      </c>
      <c r="AF41" s="8">
        <v>5</v>
      </c>
      <c r="AG41" s="8">
        <v>5</v>
      </c>
      <c r="AH41" s="8">
        <v>5</v>
      </c>
      <c r="AI41" s="8">
        <v>5</v>
      </c>
      <c r="AJ41" s="8">
        <v>4</v>
      </c>
      <c r="AK41" s="8">
        <v>5</v>
      </c>
      <c r="AL41" s="8">
        <v>5</v>
      </c>
      <c r="AM41" s="8">
        <v>5</v>
      </c>
      <c r="AN41" s="8">
        <v>5</v>
      </c>
      <c r="AO41" s="8">
        <v>5</v>
      </c>
      <c r="AP41" s="8">
        <v>5</v>
      </c>
      <c r="AQ41" s="8">
        <v>5</v>
      </c>
      <c r="AR41" s="8">
        <v>5</v>
      </c>
      <c r="AS41" s="8">
        <v>5</v>
      </c>
      <c r="AT41" s="8">
        <v>5</v>
      </c>
      <c r="AU41" s="8">
        <v>5</v>
      </c>
      <c r="AV41" s="8">
        <v>5</v>
      </c>
      <c r="AW41" s="8">
        <v>2</v>
      </c>
      <c r="AX41" s="102">
        <v>5</v>
      </c>
      <c r="AY41" s="8">
        <v>5</v>
      </c>
      <c r="AZ41" s="8">
        <v>5</v>
      </c>
      <c r="BA41" s="8">
        <v>5</v>
      </c>
      <c r="BB41" s="8">
        <v>5</v>
      </c>
      <c r="BC41" s="8">
        <v>5</v>
      </c>
      <c r="BD41" s="8">
        <v>5</v>
      </c>
      <c r="BE41" s="8">
        <v>5</v>
      </c>
      <c r="BF41" s="8">
        <v>5</v>
      </c>
      <c r="BG41" s="8">
        <v>5</v>
      </c>
      <c r="BH41" s="8">
        <v>5</v>
      </c>
      <c r="BI41" s="8">
        <v>5</v>
      </c>
      <c r="BJ41" s="8">
        <v>3</v>
      </c>
      <c r="BK41" s="8">
        <v>5</v>
      </c>
      <c r="BL41" s="8">
        <v>5</v>
      </c>
      <c r="BM41" s="8">
        <v>5</v>
      </c>
      <c r="BN41" s="8">
        <v>5</v>
      </c>
      <c r="BO41" s="8">
        <v>4</v>
      </c>
      <c r="BP41" s="8">
        <v>5</v>
      </c>
      <c r="BQ41" s="8">
        <v>4</v>
      </c>
      <c r="BR41" s="8">
        <v>5</v>
      </c>
      <c r="BS41" s="8">
        <v>2</v>
      </c>
      <c r="BT41" s="8">
        <v>4</v>
      </c>
      <c r="BU41" s="8">
        <v>5</v>
      </c>
      <c r="BV41" s="8">
        <v>5</v>
      </c>
      <c r="BW41" s="8">
        <v>5</v>
      </c>
      <c r="BX41" s="8">
        <v>5</v>
      </c>
      <c r="BY41" s="8">
        <v>5</v>
      </c>
      <c r="BZ41" s="8">
        <v>5</v>
      </c>
      <c r="CA41" s="8">
        <v>5</v>
      </c>
      <c r="CB41" s="8">
        <v>5</v>
      </c>
      <c r="CC41" s="8">
        <v>5</v>
      </c>
      <c r="CD41" s="8">
        <v>5</v>
      </c>
      <c r="CE41" s="8">
        <v>5</v>
      </c>
      <c r="CF41" s="8">
        <v>5</v>
      </c>
      <c r="CG41" s="8">
        <v>4</v>
      </c>
      <c r="CH41" s="8">
        <v>5</v>
      </c>
      <c r="CI41" s="8">
        <v>5</v>
      </c>
      <c r="CJ41" s="8">
        <v>4</v>
      </c>
      <c r="CK41" s="8">
        <v>4</v>
      </c>
      <c r="CL41" s="8">
        <v>5</v>
      </c>
      <c r="CM41" s="8"/>
    </row>
    <row r="42" spans="1:91" ht="12.75" customHeight="1">
      <c r="A42" s="12">
        <v>2</v>
      </c>
      <c r="B42" s="107" t="s">
        <v>114</v>
      </c>
      <c r="C42" s="108"/>
      <c r="D42" s="108"/>
      <c r="E42" s="108"/>
      <c r="F42" s="108"/>
      <c r="G42" s="109"/>
      <c r="H42" s="30">
        <f t="shared" ref="H42:H49" si="1">(N42*$N$40+O42*$O$40+P42*$P$40+Q42*$Q$40+R42*$R$40)/S42</f>
        <v>4.833333333333333</v>
      </c>
      <c r="I42" s="32"/>
      <c r="J42" s="46">
        <f t="shared" ref="J42:J49" si="2">COUNTBLANK(V42:CC42)</f>
        <v>0</v>
      </c>
      <c r="K42" s="47">
        <f t="shared" ref="K42:K48" si="3">J42/(J42+S42)</f>
        <v>0</v>
      </c>
      <c r="L42" s="9"/>
      <c r="M42" s="43" t="s">
        <v>55</v>
      </c>
      <c r="N42" s="12">
        <f>COUNTIF($V$42:$CC$42,N40)</f>
        <v>0</v>
      </c>
      <c r="O42" s="12">
        <f>COUNTIF($V$42:$CC$42,O40)</f>
        <v>0</v>
      </c>
      <c r="P42" s="12">
        <f>COUNTIF($V$42:$CC$42,P40)</f>
        <v>3</v>
      </c>
      <c r="Q42" s="12">
        <f>COUNTIF($V$42:$CC$42,Q40)</f>
        <v>4</v>
      </c>
      <c r="R42" s="12">
        <f>COUNTIF($V$42:$CC$42,R40)</f>
        <v>53</v>
      </c>
      <c r="S42" s="12">
        <f t="shared" ref="S42:S49" si="4">SUM(N42:R42)</f>
        <v>60</v>
      </c>
      <c r="T42" s="7"/>
      <c r="U42" s="43" t="s">
        <v>55</v>
      </c>
      <c r="V42" s="8">
        <v>3</v>
      </c>
      <c r="W42" s="8">
        <v>5</v>
      </c>
      <c r="X42" s="8">
        <v>5</v>
      </c>
      <c r="Y42" s="8">
        <v>5</v>
      </c>
      <c r="Z42" s="8">
        <v>5</v>
      </c>
      <c r="AA42" s="8">
        <v>5</v>
      </c>
      <c r="AB42" s="8">
        <v>5</v>
      </c>
      <c r="AC42" s="8">
        <v>5</v>
      </c>
      <c r="AD42" s="8">
        <v>5</v>
      </c>
      <c r="AE42" s="8">
        <v>5</v>
      </c>
      <c r="AF42" s="8">
        <v>5</v>
      </c>
      <c r="AG42" s="8">
        <v>5</v>
      </c>
      <c r="AH42" s="8">
        <v>5</v>
      </c>
      <c r="AI42" s="8">
        <v>5</v>
      </c>
      <c r="AJ42" s="8">
        <v>4</v>
      </c>
      <c r="AK42" s="8">
        <v>5</v>
      </c>
      <c r="AL42" s="8">
        <v>5</v>
      </c>
      <c r="AM42" s="8">
        <v>5</v>
      </c>
      <c r="AN42" s="8">
        <v>5</v>
      </c>
      <c r="AO42" s="8">
        <v>5</v>
      </c>
      <c r="AP42" s="8">
        <v>5</v>
      </c>
      <c r="AQ42" s="8">
        <v>5</v>
      </c>
      <c r="AR42" s="8">
        <v>5</v>
      </c>
      <c r="AS42" s="8">
        <v>5</v>
      </c>
      <c r="AT42" s="8">
        <v>5</v>
      </c>
      <c r="AU42" s="8">
        <v>5</v>
      </c>
      <c r="AV42" s="8">
        <v>5</v>
      </c>
      <c r="AW42" s="8">
        <v>3</v>
      </c>
      <c r="AX42" s="102">
        <v>5</v>
      </c>
      <c r="AY42" s="8">
        <v>5</v>
      </c>
      <c r="AZ42" s="8">
        <v>5</v>
      </c>
      <c r="BA42" s="8">
        <v>5</v>
      </c>
      <c r="BB42" s="8">
        <v>5</v>
      </c>
      <c r="BC42" s="8">
        <v>5</v>
      </c>
      <c r="BD42" s="8">
        <v>5</v>
      </c>
      <c r="BE42" s="8">
        <v>5</v>
      </c>
      <c r="BF42" s="8">
        <v>5</v>
      </c>
      <c r="BG42" s="8">
        <v>5</v>
      </c>
      <c r="BH42" s="8">
        <v>5</v>
      </c>
      <c r="BI42" s="8">
        <v>5</v>
      </c>
      <c r="BJ42" s="8">
        <v>4</v>
      </c>
      <c r="BK42" s="8">
        <v>5</v>
      </c>
      <c r="BL42" s="8">
        <v>5</v>
      </c>
      <c r="BM42" s="8">
        <v>5</v>
      </c>
      <c r="BN42" s="8">
        <v>5</v>
      </c>
      <c r="BO42" s="8">
        <v>5</v>
      </c>
      <c r="BP42" s="8">
        <v>5</v>
      </c>
      <c r="BQ42" s="8">
        <v>4</v>
      </c>
      <c r="BR42" s="8">
        <v>5</v>
      </c>
      <c r="BS42" s="8">
        <v>3</v>
      </c>
      <c r="BT42" s="8">
        <v>4</v>
      </c>
      <c r="BU42" s="8">
        <v>5</v>
      </c>
      <c r="BV42" s="8">
        <v>5</v>
      </c>
      <c r="BW42" s="8">
        <v>5</v>
      </c>
      <c r="BX42" s="8">
        <v>5</v>
      </c>
      <c r="BY42" s="8">
        <v>5</v>
      </c>
      <c r="BZ42" s="8">
        <v>5</v>
      </c>
      <c r="CA42" s="8">
        <v>5</v>
      </c>
      <c r="CB42" s="8">
        <v>5</v>
      </c>
      <c r="CC42" s="8">
        <v>5</v>
      </c>
      <c r="CD42" s="8">
        <v>5</v>
      </c>
      <c r="CE42" s="8">
        <v>5</v>
      </c>
      <c r="CF42" s="8">
        <v>5</v>
      </c>
      <c r="CG42" s="8">
        <v>4</v>
      </c>
      <c r="CH42" s="8">
        <v>5</v>
      </c>
      <c r="CI42" s="8">
        <v>5</v>
      </c>
      <c r="CJ42" s="8">
        <v>3</v>
      </c>
      <c r="CK42" s="8">
        <v>4</v>
      </c>
      <c r="CL42" s="8">
        <v>5</v>
      </c>
      <c r="CM42" s="8"/>
    </row>
    <row r="43" spans="1:91" ht="12.75" customHeight="1">
      <c r="A43" s="12">
        <v>3</v>
      </c>
      <c r="B43" s="107" t="s">
        <v>115</v>
      </c>
      <c r="C43" s="108"/>
      <c r="D43" s="108"/>
      <c r="E43" s="108"/>
      <c r="F43" s="108"/>
      <c r="G43" s="109"/>
      <c r="H43" s="30">
        <f t="shared" si="1"/>
        <v>4.8</v>
      </c>
      <c r="I43" s="32"/>
      <c r="J43" s="46">
        <f t="shared" si="2"/>
        <v>0</v>
      </c>
      <c r="K43" s="47">
        <f t="shared" si="3"/>
        <v>0</v>
      </c>
      <c r="L43" s="9"/>
      <c r="M43" s="43" t="s">
        <v>56</v>
      </c>
      <c r="N43" s="12">
        <f>COUNTIF($V$43:$CC$43,N40)</f>
        <v>0</v>
      </c>
      <c r="O43" s="12">
        <f>COUNTIF($V$43:$CC$43,O40)</f>
        <v>1</v>
      </c>
      <c r="P43" s="12">
        <f>COUNTIF($V$43:$CC$43,P40)</f>
        <v>0</v>
      </c>
      <c r="Q43" s="12">
        <f>COUNTIF($V$43:$CC$43,Q40)</f>
        <v>9</v>
      </c>
      <c r="R43" s="12">
        <f>COUNTIF($V$43:$CC$43,R40)</f>
        <v>50</v>
      </c>
      <c r="S43" s="12">
        <f t="shared" si="4"/>
        <v>60</v>
      </c>
      <c r="T43" s="7"/>
      <c r="U43" s="43" t="s">
        <v>56</v>
      </c>
      <c r="V43" s="8">
        <v>4</v>
      </c>
      <c r="W43" s="8">
        <v>5</v>
      </c>
      <c r="X43" s="8">
        <v>5</v>
      </c>
      <c r="Y43" s="8">
        <v>5</v>
      </c>
      <c r="Z43" s="8">
        <v>5</v>
      </c>
      <c r="AA43" s="8">
        <v>5</v>
      </c>
      <c r="AB43" s="8">
        <v>5</v>
      </c>
      <c r="AC43" s="8">
        <v>5</v>
      </c>
      <c r="AD43" s="8">
        <v>5</v>
      </c>
      <c r="AE43" s="8">
        <v>5</v>
      </c>
      <c r="AF43" s="8">
        <v>5</v>
      </c>
      <c r="AG43" s="8">
        <v>5</v>
      </c>
      <c r="AH43" s="8">
        <v>5</v>
      </c>
      <c r="AI43" s="8">
        <v>5</v>
      </c>
      <c r="AJ43" s="8">
        <v>4</v>
      </c>
      <c r="AK43" s="8">
        <v>5</v>
      </c>
      <c r="AL43" s="8">
        <v>5</v>
      </c>
      <c r="AM43" s="8">
        <v>4</v>
      </c>
      <c r="AN43" s="8">
        <v>5</v>
      </c>
      <c r="AO43" s="8">
        <v>5</v>
      </c>
      <c r="AP43" s="8">
        <v>5</v>
      </c>
      <c r="AQ43" s="8">
        <v>5</v>
      </c>
      <c r="AR43" s="8">
        <v>5</v>
      </c>
      <c r="AS43" s="8">
        <v>5</v>
      </c>
      <c r="AT43" s="8">
        <v>5</v>
      </c>
      <c r="AU43" s="8">
        <v>5</v>
      </c>
      <c r="AV43" s="8">
        <v>5</v>
      </c>
      <c r="AW43" s="8">
        <v>4</v>
      </c>
      <c r="AX43" s="102">
        <v>5</v>
      </c>
      <c r="AY43" s="8">
        <v>5</v>
      </c>
      <c r="AZ43" s="8">
        <v>5</v>
      </c>
      <c r="BA43" s="8">
        <v>5</v>
      </c>
      <c r="BB43" s="8">
        <v>5</v>
      </c>
      <c r="BC43" s="8">
        <v>5</v>
      </c>
      <c r="BD43" s="8">
        <v>5</v>
      </c>
      <c r="BE43" s="8">
        <v>5</v>
      </c>
      <c r="BF43" s="8">
        <v>5</v>
      </c>
      <c r="BG43" s="8">
        <v>5</v>
      </c>
      <c r="BH43" s="8">
        <v>5</v>
      </c>
      <c r="BI43" s="8">
        <v>5</v>
      </c>
      <c r="BJ43" s="8">
        <v>4</v>
      </c>
      <c r="BK43" s="8">
        <v>5</v>
      </c>
      <c r="BL43" s="8">
        <v>5</v>
      </c>
      <c r="BM43" s="8">
        <v>5</v>
      </c>
      <c r="BN43" s="8">
        <v>5</v>
      </c>
      <c r="BO43" s="8">
        <v>4</v>
      </c>
      <c r="BP43" s="8">
        <v>5</v>
      </c>
      <c r="BQ43" s="8">
        <v>4</v>
      </c>
      <c r="BR43" s="8">
        <v>5</v>
      </c>
      <c r="BS43" s="8">
        <v>2</v>
      </c>
      <c r="BT43" s="8">
        <v>4</v>
      </c>
      <c r="BU43" s="8">
        <v>5</v>
      </c>
      <c r="BV43" s="8">
        <v>5</v>
      </c>
      <c r="BW43" s="8">
        <v>5</v>
      </c>
      <c r="BX43" s="8">
        <v>5</v>
      </c>
      <c r="BY43" s="8">
        <v>5</v>
      </c>
      <c r="BZ43" s="8">
        <v>5</v>
      </c>
      <c r="CA43" s="8">
        <v>4</v>
      </c>
      <c r="CB43" s="8">
        <v>5</v>
      </c>
      <c r="CC43" s="8">
        <v>5</v>
      </c>
      <c r="CD43" s="8">
        <v>5</v>
      </c>
      <c r="CE43" s="8">
        <v>5</v>
      </c>
      <c r="CF43" s="8">
        <v>5</v>
      </c>
      <c r="CG43" s="8">
        <v>4</v>
      </c>
      <c r="CH43" s="8">
        <v>5</v>
      </c>
      <c r="CI43" s="8">
        <v>5</v>
      </c>
      <c r="CJ43" s="8">
        <v>4</v>
      </c>
      <c r="CK43" s="8">
        <v>4</v>
      </c>
      <c r="CL43" s="8">
        <v>5</v>
      </c>
      <c r="CM43" s="8"/>
    </row>
    <row r="44" spans="1:91" ht="12.75" customHeight="1">
      <c r="A44" s="12">
        <v>4</v>
      </c>
      <c r="B44" s="107" t="s">
        <v>116</v>
      </c>
      <c r="C44" s="108"/>
      <c r="D44" s="108"/>
      <c r="E44" s="108"/>
      <c r="F44" s="108"/>
      <c r="G44" s="109"/>
      <c r="H44" s="30">
        <f t="shared" si="1"/>
        <v>4.8499999999999996</v>
      </c>
      <c r="I44" s="32"/>
      <c r="J44" s="46">
        <f t="shared" si="2"/>
        <v>0</v>
      </c>
      <c r="K44" s="47">
        <f t="shared" si="3"/>
        <v>0</v>
      </c>
      <c r="L44" s="9"/>
      <c r="M44" s="43" t="s">
        <v>57</v>
      </c>
      <c r="N44" s="12">
        <f>COUNTIF($V$44:$CC$44,N40)</f>
        <v>0</v>
      </c>
      <c r="O44" s="12">
        <f>COUNTIF($V$44:$CC$44,O40)</f>
        <v>1</v>
      </c>
      <c r="P44" s="12">
        <f>COUNTIF($V$44:$CC$44,P40)</f>
        <v>0</v>
      </c>
      <c r="Q44" s="12">
        <f>COUNTIF($V$44:$CC$44,Q40)</f>
        <v>6</v>
      </c>
      <c r="R44" s="12">
        <f>COUNTIF($V$44:$CC$44,R40)</f>
        <v>53</v>
      </c>
      <c r="S44" s="12">
        <f t="shared" si="4"/>
        <v>60</v>
      </c>
      <c r="T44" s="7"/>
      <c r="U44" s="43" t="s">
        <v>57</v>
      </c>
      <c r="V44" s="8">
        <v>5</v>
      </c>
      <c r="W44" s="8">
        <v>5</v>
      </c>
      <c r="X44" s="8">
        <v>5</v>
      </c>
      <c r="Y44" s="8">
        <v>5</v>
      </c>
      <c r="Z44" s="8">
        <v>5</v>
      </c>
      <c r="AA44" s="8">
        <v>5</v>
      </c>
      <c r="AB44" s="8">
        <v>5</v>
      </c>
      <c r="AC44" s="8">
        <v>5</v>
      </c>
      <c r="AD44" s="8">
        <v>5</v>
      </c>
      <c r="AE44" s="8">
        <v>5</v>
      </c>
      <c r="AF44" s="8">
        <v>5</v>
      </c>
      <c r="AG44" s="8">
        <v>5</v>
      </c>
      <c r="AH44" s="8">
        <v>5</v>
      </c>
      <c r="AI44" s="8">
        <v>5</v>
      </c>
      <c r="AJ44" s="8">
        <v>4</v>
      </c>
      <c r="AK44" s="8">
        <v>5</v>
      </c>
      <c r="AL44" s="8">
        <v>5</v>
      </c>
      <c r="AM44" s="8">
        <v>5</v>
      </c>
      <c r="AN44" s="8">
        <v>5</v>
      </c>
      <c r="AO44" s="8">
        <v>5</v>
      </c>
      <c r="AP44" s="8">
        <v>5</v>
      </c>
      <c r="AQ44" s="8">
        <v>5</v>
      </c>
      <c r="AR44" s="8">
        <v>5</v>
      </c>
      <c r="AS44" s="8">
        <v>5</v>
      </c>
      <c r="AT44" s="8">
        <v>5</v>
      </c>
      <c r="AU44" s="8">
        <v>5</v>
      </c>
      <c r="AV44" s="8">
        <v>5</v>
      </c>
      <c r="AW44" s="8">
        <v>4</v>
      </c>
      <c r="AX44" s="102">
        <v>5</v>
      </c>
      <c r="AY44" s="8">
        <v>5</v>
      </c>
      <c r="AZ44" s="8">
        <v>5</v>
      </c>
      <c r="BA44" s="8">
        <v>5</v>
      </c>
      <c r="BB44" s="8">
        <v>5</v>
      </c>
      <c r="BC44" s="8">
        <v>5</v>
      </c>
      <c r="BD44" s="8">
        <v>5</v>
      </c>
      <c r="BE44" s="8">
        <v>5</v>
      </c>
      <c r="BF44" s="8">
        <v>5</v>
      </c>
      <c r="BG44" s="8">
        <v>5</v>
      </c>
      <c r="BH44" s="8">
        <v>5</v>
      </c>
      <c r="BI44" s="8">
        <v>5</v>
      </c>
      <c r="BJ44" s="8">
        <v>5</v>
      </c>
      <c r="BK44" s="8">
        <v>5</v>
      </c>
      <c r="BL44" s="8">
        <v>5</v>
      </c>
      <c r="BM44" s="8">
        <v>5</v>
      </c>
      <c r="BN44" s="8">
        <v>5</v>
      </c>
      <c r="BO44" s="8">
        <v>4</v>
      </c>
      <c r="BP44" s="8">
        <v>5</v>
      </c>
      <c r="BQ44" s="8">
        <v>4</v>
      </c>
      <c r="BR44" s="8">
        <v>5</v>
      </c>
      <c r="BS44" s="8">
        <v>2</v>
      </c>
      <c r="BT44" s="8">
        <v>4</v>
      </c>
      <c r="BU44" s="8">
        <v>5</v>
      </c>
      <c r="BV44" s="8">
        <v>5</v>
      </c>
      <c r="BW44" s="8">
        <v>5</v>
      </c>
      <c r="BX44" s="8">
        <v>5</v>
      </c>
      <c r="BY44" s="8">
        <v>5</v>
      </c>
      <c r="BZ44" s="8">
        <v>5</v>
      </c>
      <c r="CA44" s="8">
        <v>4</v>
      </c>
      <c r="CB44" s="8">
        <v>5</v>
      </c>
      <c r="CC44" s="8">
        <v>5</v>
      </c>
      <c r="CD44" s="8">
        <v>5</v>
      </c>
      <c r="CE44" s="8">
        <v>5</v>
      </c>
      <c r="CF44" s="8">
        <v>5</v>
      </c>
      <c r="CG44" s="8">
        <v>4</v>
      </c>
      <c r="CH44" s="8">
        <v>5</v>
      </c>
      <c r="CI44" s="8">
        <v>5</v>
      </c>
      <c r="CJ44" s="8">
        <v>5</v>
      </c>
      <c r="CK44" s="8">
        <v>4</v>
      </c>
      <c r="CL44" s="8">
        <v>5</v>
      </c>
      <c r="CM44" s="8"/>
    </row>
    <row r="45" spans="1:91" ht="12.75" customHeight="1">
      <c r="A45" s="12">
        <v>5</v>
      </c>
      <c r="B45" s="107" t="s">
        <v>117</v>
      </c>
      <c r="C45" s="108"/>
      <c r="D45" s="108"/>
      <c r="E45" s="108"/>
      <c r="F45" s="108"/>
      <c r="G45" s="109"/>
      <c r="H45" s="30">
        <f t="shared" si="1"/>
        <v>4.8499999999999996</v>
      </c>
      <c r="I45" s="32"/>
      <c r="J45" s="46">
        <f t="shared" si="2"/>
        <v>0</v>
      </c>
      <c r="K45" s="47">
        <f t="shared" si="3"/>
        <v>0</v>
      </c>
      <c r="L45" s="9"/>
      <c r="M45" s="43" t="s">
        <v>58</v>
      </c>
      <c r="N45" s="12">
        <f>COUNTIF($V$45:$CC$45,N40)</f>
        <v>0</v>
      </c>
      <c r="O45" s="12">
        <f>COUNTIF($V$45:$CC$45,O40)</f>
        <v>1</v>
      </c>
      <c r="P45" s="12">
        <f>COUNTIF($V$45:$CC$45,P40)</f>
        <v>1</v>
      </c>
      <c r="Q45" s="12">
        <f>COUNTIF($V$45:$CC$45,Q40)</f>
        <v>4</v>
      </c>
      <c r="R45" s="12">
        <f>COUNTIF($V$45:$CC$45,R40)</f>
        <v>54</v>
      </c>
      <c r="S45" s="12">
        <f t="shared" si="4"/>
        <v>60</v>
      </c>
      <c r="T45" s="7"/>
      <c r="U45" s="43" t="s">
        <v>58</v>
      </c>
      <c r="V45" s="8">
        <v>5</v>
      </c>
      <c r="W45" s="8">
        <v>5</v>
      </c>
      <c r="X45" s="8">
        <v>5</v>
      </c>
      <c r="Y45" s="8">
        <v>5</v>
      </c>
      <c r="Z45" s="8">
        <v>5</v>
      </c>
      <c r="AA45" s="8">
        <v>5</v>
      </c>
      <c r="AB45" s="8">
        <v>5</v>
      </c>
      <c r="AC45" s="8">
        <v>5</v>
      </c>
      <c r="AD45" s="8">
        <v>5</v>
      </c>
      <c r="AE45" s="8">
        <v>4</v>
      </c>
      <c r="AF45" s="8">
        <v>5</v>
      </c>
      <c r="AG45" s="8">
        <v>5</v>
      </c>
      <c r="AH45" s="8">
        <v>5</v>
      </c>
      <c r="AI45" s="8">
        <v>5</v>
      </c>
      <c r="AJ45" s="8">
        <v>5</v>
      </c>
      <c r="AK45" s="8">
        <v>5</v>
      </c>
      <c r="AL45" s="8">
        <v>5</v>
      </c>
      <c r="AM45" s="8">
        <v>5</v>
      </c>
      <c r="AN45" s="8">
        <v>5</v>
      </c>
      <c r="AO45" s="8">
        <v>5</v>
      </c>
      <c r="AP45" s="8">
        <v>5</v>
      </c>
      <c r="AQ45" s="8">
        <v>5</v>
      </c>
      <c r="AR45" s="8">
        <v>5</v>
      </c>
      <c r="AS45" s="8">
        <v>5</v>
      </c>
      <c r="AT45" s="8">
        <v>5</v>
      </c>
      <c r="AU45" s="8">
        <v>5</v>
      </c>
      <c r="AV45" s="8">
        <v>5</v>
      </c>
      <c r="AW45" s="8">
        <v>4</v>
      </c>
      <c r="AX45" s="102">
        <v>5</v>
      </c>
      <c r="AY45" s="8">
        <v>5</v>
      </c>
      <c r="AZ45" s="8">
        <v>5</v>
      </c>
      <c r="BA45" s="8">
        <v>5</v>
      </c>
      <c r="BB45" s="8">
        <v>5</v>
      </c>
      <c r="BC45" s="8">
        <v>5</v>
      </c>
      <c r="BD45" s="8">
        <v>5</v>
      </c>
      <c r="BE45" s="8">
        <v>5</v>
      </c>
      <c r="BF45" s="8">
        <v>5</v>
      </c>
      <c r="BG45" s="8">
        <v>5</v>
      </c>
      <c r="BH45" s="8">
        <v>5</v>
      </c>
      <c r="BI45" s="8">
        <v>5</v>
      </c>
      <c r="BJ45" s="8">
        <v>5</v>
      </c>
      <c r="BK45" s="8">
        <v>5</v>
      </c>
      <c r="BL45" s="8">
        <v>5</v>
      </c>
      <c r="BM45" s="8">
        <v>5</v>
      </c>
      <c r="BN45" s="8">
        <v>5</v>
      </c>
      <c r="BO45" s="8">
        <v>5</v>
      </c>
      <c r="BP45" s="8">
        <v>5</v>
      </c>
      <c r="BQ45" s="8">
        <v>5</v>
      </c>
      <c r="BR45" s="8">
        <v>5</v>
      </c>
      <c r="BS45" s="8">
        <v>2</v>
      </c>
      <c r="BT45" s="8">
        <v>4</v>
      </c>
      <c r="BU45" s="8">
        <v>5</v>
      </c>
      <c r="BV45" s="8">
        <v>5</v>
      </c>
      <c r="BW45" s="8">
        <v>5</v>
      </c>
      <c r="BX45" s="8">
        <v>5</v>
      </c>
      <c r="BY45" s="8">
        <v>5</v>
      </c>
      <c r="BZ45" s="8">
        <v>5</v>
      </c>
      <c r="CA45" s="8">
        <v>3</v>
      </c>
      <c r="CB45" s="8">
        <v>4</v>
      </c>
      <c r="CC45" s="8">
        <v>5</v>
      </c>
      <c r="CD45" s="8">
        <v>5</v>
      </c>
      <c r="CE45" s="8">
        <v>5</v>
      </c>
      <c r="CF45" s="8">
        <v>5</v>
      </c>
      <c r="CG45" s="8">
        <v>4</v>
      </c>
      <c r="CH45" s="8">
        <v>5</v>
      </c>
      <c r="CI45" s="8">
        <v>5</v>
      </c>
      <c r="CJ45" s="8">
        <v>4</v>
      </c>
      <c r="CK45" s="8">
        <v>4</v>
      </c>
      <c r="CL45" s="8">
        <v>5</v>
      </c>
      <c r="CM45" s="8"/>
    </row>
    <row r="46" spans="1:91" ht="12.75" customHeight="1">
      <c r="A46" s="12">
        <v>6</v>
      </c>
      <c r="B46" s="107" t="s">
        <v>118</v>
      </c>
      <c r="C46" s="108"/>
      <c r="D46" s="108"/>
      <c r="E46" s="108"/>
      <c r="F46" s="108"/>
      <c r="G46" s="109"/>
      <c r="H46" s="30">
        <f t="shared" si="1"/>
        <v>4.833333333333333</v>
      </c>
      <c r="I46" s="32"/>
      <c r="J46" s="46">
        <f t="shared" si="2"/>
        <v>0</v>
      </c>
      <c r="K46" s="47">
        <f t="shared" si="3"/>
        <v>0</v>
      </c>
      <c r="L46" s="9"/>
      <c r="M46" s="43" t="s">
        <v>59</v>
      </c>
      <c r="N46" s="12">
        <f>COUNTIF($V$46:$CC$46,N40)</f>
        <v>0</v>
      </c>
      <c r="O46" s="12">
        <f>COUNTIF($V$46:$CC$46,O40)</f>
        <v>1</v>
      </c>
      <c r="P46" s="12">
        <f>COUNTIF($V$46:$CC$46,P40)</f>
        <v>1</v>
      </c>
      <c r="Q46" s="12">
        <f>COUNTIF($V$46:$CC$46,Q40)</f>
        <v>5</v>
      </c>
      <c r="R46" s="12">
        <f>COUNTIF($V$46:$CC$46,R40)</f>
        <v>53</v>
      </c>
      <c r="S46" s="12">
        <f t="shared" si="4"/>
        <v>60</v>
      </c>
      <c r="T46" s="7"/>
      <c r="U46" s="43" t="s">
        <v>59</v>
      </c>
      <c r="V46" s="8">
        <v>5</v>
      </c>
      <c r="W46" s="8">
        <v>5</v>
      </c>
      <c r="X46" s="8">
        <v>5</v>
      </c>
      <c r="Y46" s="8">
        <v>5</v>
      </c>
      <c r="Z46" s="8">
        <v>5</v>
      </c>
      <c r="AA46" s="8">
        <v>5</v>
      </c>
      <c r="AB46" s="8">
        <v>5</v>
      </c>
      <c r="AC46" s="8">
        <v>5</v>
      </c>
      <c r="AD46" s="8">
        <v>5</v>
      </c>
      <c r="AE46" s="8">
        <v>5</v>
      </c>
      <c r="AF46" s="8">
        <v>5</v>
      </c>
      <c r="AG46" s="8">
        <v>5</v>
      </c>
      <c r="AH46" s="8">
        <v>5</v>
      </c>
      <c r="AI46" s="8">
        <v>5</v>
      </c>
      <c r="AJ46" s="8">
        <v>5</v>
      </c>
      <c r="AK46" s="8">
        <v>5</v>
      </c>
      <c r="AL46" s="8">
        <v>5</v>
      </c>
      <c r="AM46" s="8">
        <v>5</v>
      </c>
      <c r="AN46" s="8">
        <v>4</v>
      </c>
      <c r="AO46" s="8">
        <v>5</v>
      </c>
      <c r="AP46" s="8">
        <v>5</v>
      </c>
      <c r="AQ46" s="8">
        <v>5</v>
      </c>
      <c r="AR46" s="8">
        <v>5</v>
      </c>
      <c r="AS46" s="8">
        <v>5</v>
      </c>
      <c r="AT46" s="8">
        <v>5</v>
      </c>
      <c r="AU46" s="8">
        <v>5</v>
      </c>
      <c r="AV46" s="8">
        <v>5</v>
      </c>
      <c r="AW46" s="8">
        <v>4</v>
      </c>
      <c r="AX46" s="102">
        <v>5</v>
      </c>
      <c r="AY46" s="8">
        <v>5</v>
      </c>
      <c r="AZ46" s="8">
        <v>5</v>
      </c>
      <c r="BA46" s="8">
        <v>5</v>
      </c>
      <c r="BB46" s="8">
        <v>5</v>
      </c>
      <c r="BC46" s="8">
        <v>5</v>
      </c>
      <c r="BD46" s="8">
        <v>5</v>
      </c>
      <c r="BE46" s="8">
        <v>5</v>
      </c>
      <c r="BF46" s="8">
        <v>5</v>
      </c>
      <c r="BG46" s="8">
        <v>5</v>
      </c>
      <c r="BH46" s="8">
        <v>5</v>
      </c>
      <c r="BI46" s="8">
        <v>5</v>
      </c>
      <c r="BJ46" s="8">
        <v>4</v>
      </c>
      <c r="BK46" s="8">
        <v>5</v>
      </c>
      <c r="BL46" s="8">
        <v>5</v>
      </c>
      <c r="BM46" s="8">
        <v>5</v>
      </c>
      <c r="BN46" s="8">
        <v>5</v>
      </c>
      <c r="BO46" s="8">
        <v>4</v>
      </c>
      <c r="BP46" s="8">
        <v>5</v>
      </c>
      <c r="BQ46" s="8">
        <v>5</v>
      </c>
      <c r="BR46" s="8">
        <v>5</v>
      </c>
      <c r="BS46" s="8">
        <v>2</v>
      </c>
      <c r="BT46" s="8">
        <v>4</v>
      </c>
      <c r="BU46" s="8">
        <v>5</v>
      </c>
      <c r="BV46" s="8">
        <v>5</v>
      </c>
      <c r="BW46" s="8">
        <v>5</v>
      </c>
      <c r="BX46" s="8">
        <v>5</v>
      </c>
      <c r="BY46" s="8">
        <v>5</v>
      </c>
      <c r="BZ46" s="8">
        <v>5</v>
      </c>
      <c r="CA46" s="8">
        <v>3</v>
      </c>
      <c r="CB46" s="8">
        <v>5</v>
      </c>
      <c r="CC46" s="8">
        <v>5</v>
      </c>
      <c r="CD46" s="8">
        <v>5</v>
      </c>
      <c r="CE46" s="8">
        <v>5</v>
      </c>
      <c r="CF46" s="8">
        <v>5</v>
      </c>
      <c r="CG46" s="8">
        <v>4</v>
      </c>
      <c r="CH46" s="8">
        <v>5</v>
      </c>
      <c r="CI46" s="8">
        <v>5</v>
      </c>
      <c r="CJ46" s="8">
        <v>4</v>
      </c>
      <c r="CK46" s="8">
        <v>4</v>
      </c>
      <c r="CL46" s="8">
        <v>5</v>
      </c>
      <c r="CM46" s="8"/>
    </row>
    <row r="47" spans="1:91" ht="30" customHeight="1">
      <c r="A47" s="12">
        <v>7</v>
      </c>
      <c r="B47" s="107" t="s">
        <v>119</v>
      </c>
      <c r="C47" s="108"/>
      <c r="D47" s="108"/>
      <c r="E47" s="108"/>
      <c r="F47" s="108"/>
      <c r="G47" s="109"/>
      <c r="H47" s="30">
        <f t="shared" si="1"/>
        <v>4.8666666666666663</v>
      </c>
      <c r="I47" s="32"/>
      <c r="J47" s="46">
        <f t="shared" si="2"/>
        <v>0</v>
      </c>
      <c r="K47" s="47">
        <f t="shared" si="3"/>
        <v>0</v>
      </c>
      <c r="L47" s="9"/>
      <c r="M47" s="44" t="s">
        <v>60</v>
      </c>
      <c r="N47" s="12">
        <f>COUNTIF($V$47:$CC$47,N40)</f>
        <v>0</v>
      </c>
      <c r="O47" s="12">
        <f>COUNTIF($V$47:$CC$47,O40)</f>
        <v>0</v>
      </c>
      <c r="P47" s="12">
        <f>COUNTIF($V$47:$CC$47,P40)</f>
        <v>2</v>
      </c>
      <c r="Q47" s="12">
        <f>COUNTIF($V$47:$CC$47,Q40)</f>
        <v>4</v>
      </c>
      <c r="R47" s="12">
        <f>COUNTIF($V$47:$CC$47,R40)</f>
        <v>54</v>
      </c>
      <c r="S47" s="12">
        <f t="shared" si="4"/>
        <v>60</v>
      </c>
      <c r="T47" s="7"/>
      <c r="U47" s="44" t="s">
        <v>60</v>
      </c>
      <c r="V47" s="8">
        <v>3</v>
      </c>
      <c r="W47" s="8">
        <v>5</v>
      </c>
      <c r="X47" s="8">
        <v>5</v>
      </c>
      <c r="Y47" s="8">
        <v>5</v>
      </c>
      <c r="Z47" s="8">
        <v>5</v>
      </c>
      <c r="AA47" s="8">
        <v>5</v>
      </c>
      <c r="AB47" s="8">
        <v>5</v>
      </c>
      <c r="AC47" s="8">
        <v>5</v>
      </c>
      <c r="AD47" s="8">
        <v>5</v>
      </c>
      <c r="AE47" s="8">
        <v>5</v>
      </c>
      <c r="AF47" s="8">
        <v>5</v>
      </c>
      <c r="AG47" s="8">
        <v>5</v>
      </c>
      <c r="AH47" s="8">
        <v>5</v>
      </c>
      <c r="AI47" s="8">
        <v>5</v>
      </c>
      <c r="AJ47" s="8">
        <v>5</v>
      </c>
      <c r="AK47" s="8">
        <v>5</v>
      </c>
      <c r="AL47" s="8">
        <v>5</v>
      </c>
      <c r="AM47" s="8">
        <v>5</v>
      </c>
      <c r="AN47" s="8">
        <v>5</v>
      </c>
      <c r="AO47" s="8">
        <v>5</v>
      </c>
      <c r="AP47" s="8">
        <v>5</v>
      </c>
      <c r="AQ47" s="8">
        <v>5</v>
      </c>
      <c r="AR47" s="8">
        <v>5</v>
      </c>
      <c r="AS47" s="8">
        <v>5</v>
      </c>
      <c r="AT47" s="8">
        <v>5</v>
      </c>
      <c r="AU47" s="8">
        <v>5</v>
      </c>
      <c r="AV47" s="8">
        <v>5</v>
      </c>
      <c r="AW47" s="8">
        <v>5</v>
      </c>
      <c r="AX47" s="102">
        <v>5</v>
      </c>
      <c r="AY47" s="8">
        <v>5</v>
      </c>
      <c r="AZ47" s="8">
        <v>5</v>
      </c>
      <c r="BA47" s="8">
        <v>5</v>
      </c>
      <c r="BB47" s="8">
        <v>5</v>
      </c>
      <c r="BC47" s="8">
        <v>5</v>
      </c>
      <c r="BD47" s="8">
        <v>5</v>
      </c>
      <c r="BE47" s="8">
        <v>5</v>
      </c>
      <c r="BF47" s="8">
        <v>5</v>
      </c>
      <c r="BG47" s="8">
        <v>5</v>
      </c>
      <c r="BH47" s="8">
        <v>5</v>
      </c>
      <c r="BI47" s="8">
        <v>5</v>
      </c>
      <c r="BJ47" s="8">
        <v>5</v>
      </c>
      <c r="BK47" s="8">
        <v>5</v>
      </c>
      <c r="BL47" s="8">
        <v>5</v>
      </c>
      <c r="BM47" s="8">
        <v>5</v>
      </c>
      <c r="BN47" s="8">
        <v>5</v>
      </c>
      <c r="BO47" s="8">
        <v>4</v>
      </c>
      <c r="BP47" s="8">
        <v>5</v>
      </c>
      <c r="BQ47" s="8">
        <v>4</v>
      </c>
      <c r="BR47" s="8">
        <v>5</v>
      </c>
      <c r="BS47" s="8">
        <v>3</v>
      </c>
      <c r="BT47" s="8">
        <v>5</v>
      </c>
      <c r="BU47" s="8">
        <v>5</v>
      </c>
      <c r="BV47" s="8">
        <v>5</v>
      </c>
      <c r="BW47" s="8">
        <v>5</v>
      </c>
      <c r="BX47" s="8">
        <v>5</v>
      </c>
      <c r="BY47" s="8">
        <v>5</v>
      </c>
      <c r="BZ47" s="8">
        <v>5</v>
      </c>
      <c r="CA47" s="8">
        <v>4</v>
      </c>
      <c r="CB47" s="8">
        <v>4</v>
      </c>
      <c r="CC47" s="8">
        <v>5</v>
      </c>
      <c r="CD47" s="8">
        <v>5</v>
      </c>
      <c r="CE47" s="8">
        <v>5</v>
      </c>
      <c r="CF47" s="8">
        <v>5</v>
      </c>
      <c r="CG47" s="8">
        <v>4</v>
      </c>
      <c r="CH47" s="8">
        <v>5</v>
      </c>
      <c r="CI47" s="8">
        <v>5</v>
      </c>
      <c r="CJ47" s="8">
        <v>3</v>
      </c>
      <c r="CK47" s="8">
        <v>3</v>
      </c>
      <c r="CL47" s="8">
        <v>5</v>
      </c>
      <c r="CM47" s="8"/>
    </row>
    <row r="48" spans="1:91" ht="30" customHeight="1">
      <c r="A48" s="12">
        <v>8</v>
      </c>
      <c r="B48" s="107" t="s">
        <v>120</v>
      </c>
      <c r="C48" s="108"/>
      <c r="D48" s="108"/>
      <c r="E48" s="108"/>
      <c r="F48" s="108"/>
      <c r="G48" s="109"/>
      <c r="H48" s="30">
        <f t="shared" si="1"/>
        <v>4.916666666666667</v>
      </c>
      <c r="I48" s="32"/>
      <c r="J48" s="46">
        <f t="shared" si="2"/>
        <v>0</v>
      </c>
      <c r="K48" s="47">
        <f t="shared" si="3"/>
        <v>0</v>
      </c>
      <c r="L48" s="9"/>
      <c r="M48" s="44" t="s">
        <v>61</v>
      </c>
      <c r="N48" s="12">
        <f>COUNTIF($V$48:$CC$48,N40)</f>
        <v>0</v>
      </c>
      <c r="O48" s="12">
        <f>COUNTIF($V$48:$CC$48,O40)</f>
        <v>0</v>
      </c>
      <c r="P48" s="12">
        <f>COUNTIF($V$48:$CC$48,P40)</f>
        <v>2</v>
      </c>
      <c r="Q48" s="12">
        <f>COUNTIF($V$48:$CC$48,Q40)</f>
        <v>1</v>
      </c>
      <c r="R48" s="12">
        <f>COUNTIF($V$48:$CC$48,R40)</f>
        <v>57</v>
      </c>
      <c r="S48" s="12">
        <f t="shared" si="4"/>
        <v>60</v>
      </c>
      <c r="T48" s="7"/>
      <c r="U48" s="44" t="s">
        <v>61</v>
      </c>
      <c r="V48" s="8">
        <v>3</v>
      </c>
      <c r="W48" s="8">
        <v>5</v>
      </c>
      <c r="X48" s="8">
        <v>5</v>
      </c>
      <c r="Y48" s="8">
        <v>5</v>
      </c>
      <c r="Z48" s="8">
        <v>5</v>
      </c>
      <c r="AA48" s="8">
        <v>5</v>
      </c>
      <c r="AB48" s="8">
        <v>5</v>
      </c>
      <c r="AC48" s="8">
        <v>5</v>
      </c>
      <c r="AD48" s="8">
        <v>5</v>
      </c>
      <c r="AE48" s="8">
        <v>5</v>
      </c>
      <c r="AF48" s="8">
        <v>5</v>
      </c>
      <c r="AG48" s="8">
        <v>5</v>
      </c>
      <c r="AH48" s="8">
        <v>5</v>
      </c>
      <c r="AI48" s="8">
        <v>5</v>
      </c>
      <c r="AJ48" s="8">
        <v>5</v>
      </c>
      <c r="AK48" s="8">
        <v>5</v>
      </c>
      <c r="AL48" s="8">
        <v>5</v>
      </c>
      <c r="AM48" s="8">
        <v>5</v>
      </c>
      <c r="AN48" s="8">
        <v>5</v>
      </c>
      <c r="AO48" s="8">
        <v>5</v>
      </c>
      <c r="AP48" s="8">
        <v>5</v>
      </c>
      <c r="AQ48" s="8">
        <v>5</v>
      </c>
      <c r="AR48" s="8">
        <v>5</v>
      </c>
      <c r="AS48" s="8">
        <v>5</v>
      </c>
      <c r="AT48" s="8">
        <v>5</v>
      </c>
      <c r="AU48" s="8">
        <v>5</v>
      </c>
      <c r="AV48" s="8">
        <v>5</v>
      </c>
      <c r="AW48" s="8">
        <v>5</v>
      </c>
      <c r="AX48" s="8">
        <v>5</v>
      </c>
      <c r="AY48" s="8">
        <v>5</v>
      </c>
      <c r="AZ48" s="8">
        <v>5</v>
      </c>
      <c r="BA48" s="8">
        <v>5</v>
      </c>
      <c r="BB48" s="8">
        <v>5</v>
      </c>
      <c r="BC48" s="8">
        <v>5</v>
      </c>
      <c r="BD48" s="8">
        <v>5</v>
      </c>
      <c r="BE48" s="8">
        <v>5</v>
      </c>
      <c r="BF48" s="8">
        <v>5</v>
      </c>
      <c r="BG48" s="8">
        <v>5</v>
      </c>
      <c r="BH48" s="8">
        <v>5</v>
      </c>
      <c r="BI48" s="8">
        <v>5</v>
      </c>
      <c r="BJ48" s="8">
        <v>5</v>
      </c>
      <c r="BK48" s="8">
        <v>5</v>
      </c>
      <c r="BL48" s="8">
        <v>5</v>
      </c>
      <c r="BM48" s="8">
        <v>5</v>
      </c>
      <c r="BN48" s="8">
        <v>5</v>
      </c>
      <c r="BO48" s="8">
        <v>5</v>
      </c>
      <c r="BP48" s="8">
        <v>5</v>
      </c>
      <c r="BQ48" s="8">
        <v>5</v>
      </c>
      <c r="BR48" s="8">
        <v>5</v>
      </c>
      <c r="BS48" s="8">
        <v>4</v>
      </c>
      <c r="BT48" s="8">
        <v>5</v>
      </c>
      <c r="BU48" s="8">
        <v>5</v>
      </c>
      <c r="BV48" s="8">
        <v>5</v>
      </c>
      <c r="BW48" s="8">
        <v>5</v>
      </c>
      <c r="BX48" s="8">
        <v>5</v>
      </c>
      <c r="BY48" s="8">
        <v>5</v>
      </c>
      <c r="BZ48" s="8">
        <v>5</v>
      </c>
      <c r="CA48" s="8">
        <v>3</v>
      </c>
      <c r="CB48" s="8">
        <v>5</v>
      </c>
      <c r="CC48" s="8">
        <v>5</v>
      </c>
      <c r="CD48" s="8">
        <v>5</v>
      </c>
      <c r="CE48" s="8">
        <v>5</v>
      </c>
      <c r="CF48" s="8">
        <v>5</v>
      </c>
      <c r="CG48" s="8">
        <v>4</v>
      </c>
      <c r="CH48" s="8">
        <v>5</v>
      </c>
      <c r="CI48" s="8">
        <v>5</v>
      </c>
      <c r="CJ48" s="8">
        <v>4</v>
      </c>
      <c r="CK48" s="8">
        <v>4</v>
      </c>
      <c r="CL48" s="8">
        <v>5</v>
      </c>
      <c r="CM48" s="8"/>
    </row>
    <row r="49" spans="1:91" ht="27" customHeight="1">
      <c r="A49" s="12">
        <v>9</v>
      </c>
      <c r="B49" s="107" t="s">
        <v>121</v>
      </c>
      <c r="C49" s="108"/>
      <c r="D49" s="108"/>
      <c r="E49" s="108"/>
      <c r="F49" s="108"/>
      <c r="G49" s="109"/>
      <c r="H49" s="30">
        <f t="shared" si="1"/>
        <v>4.8163265306122449</v>
      </c>
      <c r="I49" s="32"/>
      <c r="J49" s="46">
        <f t="shared" si="2"/>
        <v>11</v>
      </c>
      <c r="K49" s="47">
        <f t="shared" ref="K49" si="5">J49/(J49+S49)</f>
        <v>0.18333333333333332</v>
      </c>
      <c r="L49" s="9"/>
      <c r="M49" s="44" t="s">
        <v>62</v>
      </c>
      <c r="N49" s="12">
        <f>COUNTIF($V$49:$CC$49,N40)</f>
        <v>0</v>
      </c>
      <c r="O49" s="12">
        <f>COUNTIF($V$49:$CC$49,O40)</f>
        <v>0</v>
      </c>
      <c r="P49" s="12">
        <f>COUNTIF($V$49:$CC$49,P40)</f>
        <v>3</v>
      </c>
      <c r="Q49" s="12">
        <f>COUNTIF($V$49:$CC$49,Q40)</f>
        <v>3</v>
      </c>
      <c r="R49" s="12">
        <f>COUNTIF($V$49:$CC$49,R40)</f>
        <v>43</v>
      </c>
      <c r="S49" s="12">
        <f t="shared" si="4"/>
        <v>49</v>
      </c>
      <c r="T49" s="7"/>
      <c r="U49" s="44" t="s">
        <v>62</v>
      </c>
      <c r="V49" s="8">
        <v>4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/>
      <c r="AD49" s="8"/>
      <c r="AE49" s="8"/>
      <c r="AF49" s="8">
        <v>5</v>
      </c>
      <c r="AG49" s="8">
        <v>5</v>
      </c>
      <c r="AH49" s="8">
        <v>5</v>
      </c>
      <c r="AI49" s="8">
        <v>5</v>
      </c>
      <c r="AJ49" s="8">
        <v>3</v>
      </c>
      <c r="AK49" s="8"/>
      <c r="AL49" s="8">
        <v>5</v>
      </c>
      <c r="AM49" s="8">
        <v>5</v>
      </c>
      <c r="AN49" s="8"/>
      <c r="AO49" s="8">
        <v>5</v>
      </c>
      <c r="AP49" s="8">
        <v>5</v>
      </c>
      <c r="AQ49" s="8">
        <v>5</v>
      </c>
      <c r="AR49" s="8">
        <v>5</v>
      </c>
      <c r="AS49" s="8"/>
      <c r="AT49" s="8"/>
      <c r="AU49" s="8">
        <v>5</v>
      </c>
      <c r="AV49" s="8"/>
      <c r="AW49" s="8">
        <v>5</v>
      </c>
      <c r="AX49" s="8">
        <v>5</v>
      </c>
      <c r="AY49" s="8">
        <v>5</v>
      </c>
      <c r="AZ49" s="8">
        <v>5</v>
      </c>
      <c r="BA49" s="8">
        <v>5</v>
      </c>
      <c r="BB49" s="8">
        <v>5</v>
      </c>
      <c r="BC49" s="8">
        <v>5</v>
      </c>
      <c r="BD49" s="8">
        <v>5</v>
      </c>
      <c r="BE49" s="8">
        <v>5</v>
      </c>
      <c r="BF49" s="8">
        <v>5</v>
      </c>
      <c r="BG49" s="8"/>
      <c r="BH49" s="8">
        <v>5</v>
      </c>
      <c r="BI49" s="8">
        <v>5</v>
      </c>
      <c r="BJ49" s="8"/>
      <c r="BK49" s="8">
        <v>5</v>
      </c>
      <c r="BL49" s="8">
        <v>5</v>
      </c>
      <c r="BM49" s="8">
        <v>5</v>
      </c>
      <c r="BN49" s="8">
        <v>5</v>
      </c>
      <c r="BO49" s="8">
        <v>4</v>
      </c>
      <c r="BP49" s="8">
        <v>5</v>
      </c>
      <c r="BQ49" s="8">
        <v>4</v>
      </c>
      <c r="BR49" s="8">
        <v>5</v>
      </c>
      <c r="BS49" s="8">
        <v>3</v>
      </c>
      <c r="BT49" s="8">
        <v>5</v>
      </c>
      <c r="BU49" s="8">
        <v>5</v>
      </c>
      <c r="BV49" s="8">
        <v>5</v>
      </c>
      <c r="BW49" s="8">
        <v>5</v>
      </c>
      <c r="BX49" s="8">
        <v>5</v>
      </c>
      <c r="BY49" s="8">
        <v>5</v>
      </c>
      <c r="BZ49" s="8">
        <v>5</v>
      </c>
      <c r="CA49" s="8">
        <v>3</v>
      </c>
      <c r="CB49" s="8"/>
      <c r="CC49" s="8">
        <v>5</v>
      </c>
      <c r="CD49" s="8">
        <v>5</v>
      </c>
      <c r="CE49" s="8">
        <v>5</v>
      </c>
      <c r="CF49" s="8">
        <v>5</v>
      </c>
      <c r="CG49" s="8">
        <v>4</v>
      </c>
      <c r="CH49" s="8">
        <v>5</v>
      </c>
      <c r="CI49" s="8">
        <v>5</v>
      </c>
      <c r="CJ49" s="8">
        <v>6</v>
      </c>
      <c r="CK49" s="8">
        <v>4</v>
      </c>
      <c r="CL49" s="8">
        <v>5</v>
      </c>
      <c r="CM49" s="8"/>
    </row>
    <row r="50" spans="1:91" ht="27.75" customHeight="1">
      <c r="A50" s="110" t="s">
        <v>13</v>
      </c>
      <c r="B50" s="111"/>
      <c r="C50" s="111"/>
      <c r="D50" s="111"/>
      <c r="E50" s="111"/>
      <c r="F50" s="111"/>
      <c r="G50" s="112"/>
      <c r="H50" s="57">
        <f>AVERAGE(H41:H49)</f>
        <v>4.8388510959939524</v>
      </c>
      <c r="I50" s="49"/>
      <c r="J50" s="106" t="s">
        <v>71</v>
      </c>
      <c r="K50" s="106"/>
      <c r="L50" s="50">
        <f>SUM(J41:J49)</f>
        <v>11</v>
      </c>
      <c r="M50" s="7"/>
      <c r="N50" s="7"/>
      <c r="O50" s="7"/>
      <c r="P50" s="7"/>
      <c r="Q50" s="7"/>
      <c r="R50" s="7"/>
      <c r="S50" s="7"/>
      <c r="T50" s="7"/>
      <c r="BU50" s="104"/>
    </row>
    <row r="53" spans="1:91">
      <c r="B53" s="15" t="s">
        <v>101</v>
      </c>
    </row>
    <row r="54" spans="1:91">
      <c r="B54" s="103" t="s">
        <v>135</v>
      </c>
    </row>
    <row r="141" spans="21:21" ht="13.5" thickBot="1"/>
    <row r="142" spans="21:21" ht="13.5" thickBot="1">
      <c r="U142" s="4" t="e">
        <f>SUM(#REF!)</f>
        <v>#REF!</v>
      </c>
    </row>
  </sheetData>
  <mergeCells count="67">
    <mergeCell ref="V39:CM39"/>
    <mergeCell ref="J50:K50"/>
    <mergeCell ref="B45:G45"/>
    <mergeCell ref="B46:G46"/>
    <mergeCell ref="B47:G47"/>
    <mergeCell ref="B48:G48"/>
    <mergeCell ref="B49:G49"/>
    <mergeCell ref="A50:G50"/>
    <mergeCell ref="S39:S40"/>
    <mergeCell ref="B41:G41"/>
    <mergeCell ref="B42:G42"/>
    <mergeCell ref="B43:G43"/>
    <mergeCell ref="J39:K39"/>
    <mergeCell ref="N39:R39"/>
    <mergeCell ref="B44:G44"/>
    <mergeCell ref="B37:D37"/>
    <mergeCell ref="A39:A40"/>
    <mergeCell ref="B39:G40"/>
    <mergeCell ref="H39:H40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M15:M16"/>
    <mergeCell ref="N15:P15"/>
    <mergeCell ref="R15:R16"/>
    <mergeCell ref="V10:CC10"/>
    <mergeCell ref="H9:I9"/>
    <mergeCell ref="H10:I10"/>
    <mergeCell ref="T15:T16"/>
    <mergeCell ref="F16:H16"/>
    <mergeCell ref="N16:P16"/>
    <mergeCell ref="V13:CM13"/>
    <mergeCell ref="A14:H14"/>
    <mergeCell ref="N14:P14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5"/>
  <sheetViews>
    <sheetView workbookViewId="0">
      <selection activeCell="K11" sqref="K11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44" t="s">
        <v>41</v>
      </c>
      <c r="B4" s="144"/>
      <c r="C4" s="144"/>
      <c r="D4" s="144"/>
      <c r="E4" s="144"/>
      <c r="F4" s="114"/>
      <c r="G4" s="114"/>
      <c r="H4" s="11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21" t="s">
        <v>129</v>
      </c>
      <c r="B6" s="121"/>
      <c r="C6" s="121"/>
      <c r="D6" s="121"/>
      <c r="E6" s="121"/>
      <c r="F6" s="121"/>
      <c r="G6" s="121"/>
      <c r="H6" s="121"/>
      <c r="I6" s="14"/>
      <c r="J6" s="14"/>
      <c r="K6" s="14"/>
    </row>
    <row r="7" spans="1:81">
      <c r="A7" s="144" t="s">
        <v>43</v>
      </c>
      <c r="B7" s="144"/>
      <c r="C7" s="144"/>
      <c r="D7" s="144"/>
      <c r="E7" s="144"/>
      <c r="F7" s="144"/>
      <c r="G7" s="144"/>
      <c r="H7" s="144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23" t="s">
        <v>15</v>
      </c>
      <c r="B9" s="123"/>
      <c r="C9" s="123"/>
      <c r="D9" s="123"/>
      <c r="E9" s="123"/>
      <c r="F9" s="123"/>
      <c r="G9" s="124"/>
      <c r="H9" s="127"/>
      <c r="I9" s="127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47</v>
      </c>
    </row>
    <row r="10" spans="1:81">
      <c r="A10" s="125" t="s">
        <v>42</v>
      </c>
      <c r="B10" s="125"/>
      <c r="C10" s="125"/>
      <c r="D10" s="125"/>
      <c r="E10" s="125"/>
      <c r="F10" s="125"/>
      <c r="G10" s="126"/>
      <c r="H10" s="127"/>
      <c r="I10" s="127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51" t="s">
        <v>19</v>
      </c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  <c r="BI10" s="151"/>
      <c r="BJ10" s="151"/>
      <c r="BK10" s="151"/>
      <c r="BL10" s="151"/>
      <c r="BM10" s="151"/>
      <c r="BN10" s="151"/>
      <c r="BO10" s="151"/>
      <c r="BP10" s="151"/>
      <c r="BQ10" s="151"/>
      <c r="BR10" s="151"/>
      <c r="BS10" s="151"/>
      <c r="BT10" s="151"/>
      <c r="BU10" s="151"/>
      <c r="BV10" s="151"/>
      <c r="BW10" s="151"/>
      <c r="BX10" s="151"/>
      <c r="BY10" s="151"/>
      <c r="BZ10" s="151"/>
      <c r="CA10" s="151"/>
      <c r="CB10" s="151"/>
      <c r="CC10" s="151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72" t="s">
        <v>63</v>
      </c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  <c r="AH13" s="172"/>
      <c r="AI13" s="172"/>
      <c r="AJ13" s="172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2"/>
      <c r="AY13" s="172"/>
      <c r="AZ13" s="172"/>
      <c r="BA13" s="172"/>
      <c r="BB13" s="172"/>
      <c r="BC13" s="172"/>
      <c r="BD13" s="172"/>
      <c r="BE13" s="172"/>
      <c r="BF13" s="172"/>
      <c r="BG13" s="172"/>
      <c r="BH13" s="172"/>
      <c r="BI13" s="172"/>
      <c r="BJ13" s="172"/>
      <c r="BK13" s="172"/>
      <c r="BL13" s="172"/>
      <c r="BM13" s="172"/>
      <c r="BN13" s="172"/>
      <c r="BO13" s="172"/>
      <c r="BP13" s="172"/>
      <c r="BQ13" s="172"/>
      <c r="BR13" s="172"/>
      <c r="BS13" s="172"/>
      <c r="BT13" s="172"/>
      <c r="BU13" s="172"/>
      <c r="BV13" s="172"/>
      <c r="BW13" s="172"/>
      <c r="BX13" s="172"/>
      <c r="BY13" s="172"/>
      <c r="BZ13" s="172"/>
      <c r="CA13" s="172"/>
      <c r="CB13" s="172"/>
      <c r="CC13" s="172"/>
    </row>
    <row r="14" spans="1:81">
      <c r="A14" s="132" t="s">
        <v>19</v>
      </c>
      <c r="B14" s="123"/>
      <c r="C14" s="123"/>
      <c r="D14" s="123"/>
      <c r="E14" s="123"/>
      <c r="F14" s="123"/>
      <c r="G14" s="123"/>
      <c r="H14" s="123"/>
      <c r="I14" s="1"/>
      <c r="J14" s="1"/>
      <c r="K14" s="1"/>
      <c r="N14" s="152" t="s">
        <v>48</v>
      </c>
      <c r="O14" s="127"/>
      <c r="P14" s="127"/>
      <c r="Q14" s="35" t="s">
        <v>45</v>
      </c>
      <c r="R14" s="36" t="s">
        <v>39</v>
      </c>
      <c r="U14" s="84" t="s">
        <v>50</v>
      </c>
      <c r="V14" s="83">
        <v>1</v>
      </c>
      <c r="W14" s="83">
        <v>2</v>
      </c>
      <c r="X14" s="83">
        <v>3</v>
      </c>
      <c r="Y14" s="83">
        <v>4</v>
      </c>
      <c r="Z14" s="83">
        <v>5</v>
      </c>
      <c r="AA14" s="83">
        <v>6</v>
      </c>
      <c r="AB14" s="83">
        <v>7</v>
      </c>
      <c r="AC14" s="83">
        <v>8</v>
      </c>
      <c r="AD14" s="83">
        <v>9</v>
      </c>
      <c r="AE14" s="83">
        <v>10</v>
      </c>
      <c r="AF14" s="83">
        <v>11</v>
      </c>
      <c r="AG14" s="83">
        <v>12</v>
      </c>
      <c r="AH14" s="83">
        <v>13</v>
      </c>
      <c r="AI14" s="83">
        <v>14</v>
      </c>
      <c r="AJ14" s="83">
        <v>15</v>
      </c>
      <c r="AK14" s="83">
        <v>16</v>
      </c>
      <c r="AL14" s="83">
        <v>17</v>
      </c>
      <c r="AM14" s="83">
        <v>18</v>
      </c>
      <c r="AN14" s="83">
        <v>19</v>
      </c>
      <c r="AO14" s="83">
        <v>20</v>
      </c>
      <c r="AP14" s="83">
        <v>21</v>
      </c>
      <c r="AQ14" s="83">
        <v>22</v>
      </c>
      <c r="AR14" s="83">
        <v>23</v>
      </c>
      <c r="AS14" s="83">
        <v>24</v>
      </c>
      <c r="AT14" s="83">
        <v>25</v>
      </c>
      <c r="AU14" s="83">
        <v>26</v>
      </c>
      <c r="AV14" s="83">
        <v>27</v>
      </c>
      <c r="AW14" s="83">
        <v>28</v>
      </c>
      <c r="AX14" s="83">
        <v>29</v>
      </c>
      <c r="AY14" s="83">
        <v>30</v>
      </c>
      <c r="AZ14" s="83">
        <v>31</v>
      </c>
      <c r="BA14" s="83">
        <v>32</v>
      </c>
      <c r="BB14" s="83">
        <v>33</v>
      </c>
      <c r="BC14" s="83">
        <v>34</v>
      </c>
      <c r="BD14" s="83">
        <v>35</v>
      </c>
      <c r="BE14" s="83">
        <v>36</v>
      </c>
      <c r="BF14" s="83">
        <v>37</v>
      </c>
      <c r="BG14" s="83">
        <v>38</v>
      </c>
      <c r="BH14" s="83">
        <v>39</v>
      </c>
      <c r="BI14" s="83">
        <v>40</v>
      </c>
      <c r="BJ14" s="83">
        <v>41</v>
      </c>
      <c r="BK14" s="83">
        <v>42</v>
      </c>
      <c r="BL14" s="83">
        <v>43</v>
      </c>
      <c r="BM14" s="83">
        <v>44</v>
      </c>
      <c r="BN14" s="83">
        <v>45</v>
      </c>
      <c r="BO14" s="83">
        <v>46</v>
      </c>
      <c r="BP14" s="83">
        <v>47</v>
      </c>
      <c r="BQ14" s="83">
        <v>48</v>
      </c>
      <c r="BR14" s="83">
        <v>49</v>
      </c>
      <c r="BS14" s="83">
        <v>50</v>
      </c>
      <c r="BT14" s="83">
        <v>51</v>
      </c>
      <c r="BU14" s="83">
        <v>52</v>
      </c>
      <c r="BV14" s="83">
        <v>53</v>
      </c>
      <c r="BW14" s="83">
        <v>54</v>
      </c>
      <c r="BX14" s="83">
        <v>55</v>
      </c>
      <c r="BY14" s="83">
        <v>56</v>
      </c>
      <c r="BZ14" s="83">
        <v>57</v>
      </c>
      <c r="CA14" s="83">
        <v>58</v>
      </c>
      <c r="CB14" s="83">
        <v>59</v>
      </c>
      <c r="CC14" s="83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35">
        <v>1</v>
      </c>
      <c r="N15" s="153" t="s">
        <v>17</v>
      </c>
      <c r="O15" s="154"/>
      <c r="P15" s="155"/>
      <c r="Q15" s="8">
        <f>COUNTA(V15:CC15)</f>
        <v>0</v>
      </c>
      <c r="R15" s="156">
        <f>SUM(Q15:Q16)</f>
        <v>0</v>
      </c>
      <c r="T15" s="135">
        <v>1</v>
      </c>
      <c r="U15" s="16" t="s">
        <v>17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49</v>
      </c>
      <c r="C16" s="13"/>
      <c r="F16" s="133" t="s">
        <v>20</v>
      </c>
      <c r="G16" s="133"/>
      <c r="H16" s="134"/>
      <c r="I16" s="18"/>
      <c r="J16" s="18"/>
      <c r="K16" s="18"/>
      <c r="M16" s="135"/>
      <c r="N16" s="145" t="s">
        <v>18</v>
      </c>
      <c r="O16" s="146"/>
      <c r="P16" s="147"/>
      <c r="Q16" s="8">
        <f>COUNTA(V16:CC16)</f>
        <v>0</v>
      </c>
      <c r="R16" s="157"/>
      <c r="T16" s="135"/>
      <c r="U16" s="17" t="s">
        <v>18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50</v>
      </c>
      <c r="C17" s="35" t="s">
        <v>45</v>
      </c>
      <c r="D17" s="35" t="s">
        <v>44</v>
      </c>
      <c r="F17" s="41" t="s">
        <v>50</v>
      </c>
      <c r="G17" s="35" t="s">
        <v>45</v>
      </c>
      <c r="H17" s="35" t="s">
        <v>44</v>
      </c>
      <c r="I17" s="18"/>
      <c r="J17" s="18"/>
      <c r="K17" s="18"/>
      <c r="M17" s="158"/>
      <c r="N17" s="159"/>
      <c r="O17" s="159"/>
      <c r="P17" s="159"/>
      <c r="Q17" s="159"/>
      <c r="R17" s="160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17</v>
      </c>
      <c r="C18" s="37">
        <f>Q15</f>
        <v>0</v>
      </c>
      <c r="D18" s="24" t="e">
        <f>Q15/$R$15</f>
        <v>#DIV/0!</v>
      </c>
      <c r="F18" s="17" t="s">
        <v>21</v>
      </c>
      <c r="G18" s="39">
        <f>Q18</f>
        <v>0</v>
      </c>
      <c r="H18" s="24" t="e">
        <f>Q18/$R$18</f>
        <v>#DIV/0!</v>
      </c>
      <c r="I18" s="25"/>
      <c r="J18" s="25"/>
      <c r="K18" s="25"/>
      <c r="M18" s="135">
        <v>2</v>
      </c>
      <c r="N18" s="145" t="s">
        <v>21</v>
      </c>
      <c r="O18" s="146"/>
      <c r="P18" s="147"/>
      <c r="Q18" s="8">
        <f>COUNTA(V18:CC18)</f>
        <v>0</v>
      </c>
      <c r="R18" s="156">
        <f>SUM(Q18:Q21)</f>
        <v>0</v>
      </c>
      <c r="T18" s="135">
        <v>2</v>
      </c>
      <c r="U18" s="17" t="s">
        <v>21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18</v>
      </c>
      <c r="C19" s="37">
        <f>Q16</f>
        <v>0</v>
      </c>
      <c r="D19" s="24" t="e">
        <f>Q16/$R$15</f>
        <v>#DIV/0!</v>
      </c>
      <c r="F19" s="17" t="s">
        <v>22</v>
      </c>
      <c r="G19" s="39">
        <f>Q19</f>
        <v>0</v>
      </c>
      <c r="H19" s="24" t="e">
        <f>Q19/$R$18</f>
        <v>#DIV/0!</v>
      </c>
      <c r="I19" s="25"/>
      <c r="J19" s="25"/>
      <c r="K19" s="25"/>
      <c r="M19" s="135"/>
      <c r="N19" s="145" t="s">
        <v>22</v>
      </c>
      <c r="O19" s="146" t="s">
        <v>22</v>
      </c>
      <c r="P19" s="147" t="s">
        <v>22</v>
      </c>
      <c r="Q19" s="8">
        <f>COUNTA(V19:CC19)</f>
        <v>0</v>
      </c>
      <c r="R19" s="161"/>
      <c r="T19" s="135"/>
      <c r="U19" s="17" t="s">
        <v>22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51</v>
      </c>
      <c r="C20" s="45">
        <f>SUM(C18:C19)</f>
        <v>0</v>
      </c>
      <c r="D20" s="48" t="e">
        <f>SUM(D18:D19)</f>
        <v>#DIV/0!</v>
      </c>
      <c r="F20" s="17" t="s">
        <v>23</v>
      </c>
      <c r="G20" s="39">
        <f>Q20</f>
        <v>0</v>
      </c>
      <c r="H20" s="24" t="e">
        <f>Q20/$R$18</f>
        <v>#DIV/0!</v>
      </c>
      <c r="I20" s="25"/>
      <c r="J20" s="25"/>
      <c r="K20" s="25"/>
      <c r="M20" s="135"/>
      <c r="N20" s="145" t="s">
        <v>23</v>
      </c>
      <c r="O20" s="146" t="s">
        <v>23</v>
      </c>
      <c r="P20" s="147" t="s">
        <v>23</v>
      </c>
      <c r="Q20" s="8">
        <f>COUNTA(V20:CC20)</f>
        <v>0</v>
      </c>
      <c r="R20" s="161"/>
      <c r="T20" s="135"/>
      <c r="U20" s="17" t="s">
        <v>23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24</v>
      </c>
      <c r="G21" s="39">
        <f>Q21</f>
        <v>0</v>
      </c>
      <c r="H21" s="24" t="e">
        <f>Q21/$R$18</f>
        <v>#DIV/0!</v>
      </c>
      <c r="I21" s="25"/>
      <c r="J21" s="25"/>
      <c r="K21" s="25"/>
      <c r="M21" s="135"/>
      <c r="N21" s="145" t="s">
        <v>24</v>
      </c>
      <c r="O21" s="146"/>
      <c r="P21" s="147"/>
      <c r="Q21" s="8">
        <f>COUNTA(V21:CC21)</f>
        <v>0</v>
      </c>
      <c r="R21" s="157"/>
      <c r="T21" s="135"/>
      <c r="U21" s="17" t="s">
        <v>24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31" t="s">
        <v>27</v>
      </c>
      <c r="C22" s="131"/>
      <c r="D22" s="131"/>
      <c r="F22" s="42" t="s">
        <v>51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158"/>
      <c r="N22" s="159"/>
      <c r="O22" s="159"/>
      <c r="P22" s="159"/>
      <c r="Q22" s="159"/>
      <c r="R22" s="160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50</v>
      </c>
      <c r="C23" s="35" t="s">
        <v>45</v>
      </c>
      <c r="D23" s="35" t="s">
        <v>44</v>
      </c>
      <c r="M23" s="135">
        <v>3</v>
      </c>
      <c r="N23" s="145" t="s">
        <v>25</v>
      </c>
      <c r="O23" s="146"/>
      <c r="P23" s="147"/>
      <c r="Q23" s="8">
        <f>COUNTA(V23:CC23)</f>
        <v>0</v>
      </c>
      <c r="R23" s="156">
        <f>SUM(Q23:Q24)</f>
        <v>0</v>
      </c>
      <c r="T23" s="135">
        <v>3</v>
      </c>
      <c r="U23" s="17" t="s">
        <v>25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25</v>
      </c>
      <c r="C24" s="39">
        <f>Q23</f>
        <v>0</v>
      </c>
      <c r="D24" s="24" t="e">
        <f>Q23/$R$23</f>
        <v>#DIV/0!</v>
      </c>
      <c r="M24" s="135"/>
      <c r="N24" s="145" t="s">
        <v>26</v>
      </c>
      <c r="O24" s="146"/>
      <c r="P24" s="147"/>
      <c r="Q24" s="8">
        <f>COUNTA(V24:CC24)</f>
        <v>0</v>
      </c>
      <c r="R24" s="157"/>
      <c r="T24" s="135"/>
      <c r="U24" s="17" t="s">
        <v>67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26</v>
      </c>
      <c r="C25" s="39">
        <f>Q24</f>
        <v>0</v>
      </c>
      <c r="D25" s="24" t="e">
        <f>Q24/$R$23</f>
        <v>#DIV/0!</v>
      </c>
      <c r="F25" s="38" t="s">
        <v>28</v>
      </c>
      <c r="G25" s="38"/>
      <c r="H25" s="38"/>
      <c r="I25" s="13"/>
      <c r="M25" s="158"/>
      <c r="N25" s="159"/>
      <c r="O25" s="159"/>
      <c r="P25" s="159"/>
      <c r="Q25" s="159"/>
      <c r="R25" s="160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51</v>
      </c>
      <c r="C26" s="45">
        <f>SUM(C24:C25)</f>
        <v>0</v>
      </c>
      <c r="D26" s="48" t="e">
        <f>SUM(D24:D25)</f>
        <v>#DIV/0!</v>
      </c>
      <c r="F26" s="41" t="s">
        <v>50</v>
      </c>
      <c r="G26" s="35" t="s">
        <v>45</v>
      </c>
      <c r="H26" s="35" t="s">
        <v>44</v>
      </c>
      <c r="J26" s="13"/>
      <c r="K26" s="13"/>
      <c r="M26" s="135">
        <v>4</v>
      </c>
      <c r="N26" s="162" t="s">
        <v>29</v>
      </c>
      <c r="O26" s="162"/>
      <c r="P26" s="162"/>
      <c r="Q26" s="8">
        <f t="shared" ref="Q26:Q34" si="0">COUNTA(V26:CC26)</f>
        <v>0</v>
      </c>
      <c r="R26" s="156">
        <f>SUM(Q26:Q30)</f>
        <v>0</v>
      </c>
      <c r="T26" s="135">
        <v>4</v>
      </c>
      <c r="U26" s="20" t="s">
        <v>29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29</v>
      </c>
      <c r="G27" s="39">
        <f>Q26</f>
        <v>0</v>
      </c>
      <c r="H27" s="24" t="e">
        <f>Q26/$R$26</f>
        <v>#DIV/0!</v>
      </c>
      <c r="I27" s="25"/>
      <c r="J27" s="25"/>
      <c r="K27" s="25"/>
      <c r="M27" s="135"/>
      <c r="N27" s="162" t="s">
        <v>30</v>
      </c>
      <c r="O27" s="162"/>
      <c r="P27" s="162"/>
      <c r="Q27" s="8">
        <f t="shared" si="0"/>
        <v>0</v>
      </c>
      <c r="R27" s="161"/>
      <c r="T27" s="135"/>
      <c r="U27" s="20" t="s">
        <v>30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34</v>
      </c>
      <c r="C28" s="29"/>
      <c r="D28" s="26"/>
      <c r="E28" s="40"/>
      <c r="F28" s="20" t="s">
        <v>30</v>
      </c>
      <c r="G28" s="39">
        <f>Q27</f>
        <v>0</v>
      </c>
      <c r="H28" s="24" t="e">
        <f>Q27/$R$26</f>
        <v>#DIV/0!</v>
      </c>
      <c r="I28" s="25"/>
      <c r="J28" s="25"/>
      <c r="K28" s="25"/>
      <c r="M28" s="135"/>
      <c r="N28" s="162" t="s">
        <v>31</v>
      </c>
      <c r="O28" s="162"/>
      <c r="P28" s="162"/>
      <c r="Q28" s="8">
        <f t="shared" si="0"/>
        <v>0</v>
      </c>
      <c r="R28" s="161"/>
      <c r="T28" s="135"/>
      <c r="U28" s="20" t="s">
        <v>31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50</v>
      </c>
      <c r="C29" s="35" t="s">
        <v>45</v>
      </c>
      <c r="D29" s="35" t="s">
        <v>44</v>
      </c>
      <c r="E29" s="40"/>
      <c r="F29" s="20" t="s">
        <v>31</v>
      </c>
      <c r="G29" s="39">
        <f>Q28</f>
        <v>0</v>
      </c>
      <c r="H29" s="24" t="e">
        <f>Q28/$R$26</f>
        <v>#DIV/0!</v>
      </c>
      <c r="I29" s="25"/>
      <c r="J29" s="25"/>
      <c r="K29" s="25"/>
      <c r="M29" s="135"/>
      <c r="N29" s="162" t="s">
        <v>32</v>
      </c>
      <c r="O29" s="162"/>
      <c r="P29" s="162"/>
      <c r="Q29" s="8">
        <f t="shared" si="0"/>
        <v>0</v>
      </c>
      <c r="R29" s="161"/>
      <c r="T29" s="135"/>
      <c r="U29" s="20" t="s">
        <v>32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35</v>
      </c>
      <c r="C30" s="39">
        <f>Q31</f>
        <v>0</v>
      </c>
      <c r="D30" s="24" t="e">
        <f>Q31/$R$31</f>
        <v>#DIV/0!</v>
      </c>
      <c r="F30" s="20" t="s">
        <v>32</v>
      </c>
      <c r="G30" s="39">
        <f>Q29</f>
        <v>0</v>
      </c>
      <c r="H30" s="24" t="e">
        <f>Q29/$R$26</f>
        <v>#DIV/0!</v>
      </c>
      <c r="I30" s="25"/>
      <c r="J30" s="25"/>
      <c r="K30" s="25"/>
      <c r="M30" s="135"/>
      <c r="N30" s="162" t="s">
        <v>33</v>
      </c>
      <c r="O30" s="162"/>
      <c r="P30" s="162"/>
      <c r="Q30" s="8">
        <f t="shared" si="0"/>
        <v>0</v>
      </c>
      <c r="R30" s="157"/>
      <c r="T30" s="135"/>
      <c r="U30" s="20" t="s">
        <v>33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38</v>
      </c>
      <c r="C31" s="39">
        <f>Q32</f>
        <v>0</v>
      </c>
      <c r="D31" s="24" t="e">
        <f>Q32/$R$31</f>
        <v>#DIV/0!</v>
      </c>
      <c r="F31" s="20" t="s">
        <v>33</v>
      </c>
      <c r="G31" s="39">
        <f>Q30</f>
        <v>0</v>
      </c>
      <c r="H31" s="24" t="e">
        <f>Q30/$R$26</f>
        <v>#DIV/0!</v>
      </c>
      <c r="I31" s="25"/>
      <c r="J31" s="25"/>
      <c r="K31" s="25"/>
      <c r="M31" s="135">
        <v>5</v>
      </c>
      <c r="N31" s="145" t="s">
        <v>35</v>
      </c>
      <c r="O31" s="146"/>
      <c r="P31" s="147"/>
      <c r="Q31" s="8">
        <f t="shared" si="0"/>
        <v>0</v>
      </c>
      <c r="R31" s="156">
        <f>SUM(Q31:Q34)</f>
        <v>0</v>
      </c>
      <c r="T31" s="135">
        <v>5</v>
      </c>
      <c r="U31" s="20" t="s">
        <v>68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36</v>
      </c>
      <c r="C32" s="39">
        <f>Q33</f>
        <v>0</v>
      </c>
      <c r="D32" s="24" t="e">
        <f>Q33/$R$31</f>
        <v>#DIV/0!</v>
      </c>
      <c r="F32" s="42" t="s">
        <v>51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35"/>
      <c r="N32" s="145" t="s">
        <v>38</v>
      </c>
      <c r="O32" s="146" t="s">
        <v>38</v>
      </c>
      <c r="P32" s="147" t="s">
        <v>38</v>
      </c>
      <c r="Q32" s="8">
        <f t="shared" si="0"/>
        <v>0</v>
      </c>
      <c r="R32" s="161"/>
      <c r="T32" s="135"/>
      <c r="U32" s="22" t="s">
        <v>69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53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35"/>
      <c r="N33" s="145" t="s">
        <v>36</v>
      </c>
      <c r="O33" s="146" t="s">
        <v>36</v>
      </c>
      <c r="P33" s="147" t="s">
        <v>36</v>
      </c>
      <c r="Q33" s="8">
        <f t="shared" si="0"/>
        <v>0</v>
      </c>
      <c r="R33" s="161"/>
      <c r="T33" s="135"/>
      <c r="U33" s="20" t="s">
        <v>70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51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35"/>
      <c r="N34" s="145" t="s">
        <v>52</v>
      </c>
      <c r="O34" s="146" t="s">
        <v>37</v>
      </c>
      <c r="P34" s="147" t="s">
        <v>37</v>
      </c>
      <c r="Q34" s="8">
        <f t="shared" si="0"/>
        <v>0</v>
      </c>
      <c r="R34" s="157"/>
      <c r="T34" s="135"/>
      <c r="U34" s="22" t="s">
        <v>52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B37" s="113" t="s">
        <v>12</v>
      </c>
      <c r="C37" s="113"/>
      <c r="D37" s="114"/>
    </row>
    <row r="38" spans="1:81">
      <c r="B38" s="13"/>
      <c r="C38" s="13"/>
      <c r="D38" s="2"/>
      <c r="U38" s="34" t="s">
        <v>123</v>
      </c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</row>
    <row r="39" spans="1:81" ht="48" customHeight="1">
      <c r="A39" s="135" t="s">
        <v>0</v>
      </c>
      <c r="B39" s="115" t="s">
        <v>1</v>
      </c>
      <c r="C39" s="116"/>
      <c r="D39" s="116"/>
      <c r="E39" s="116"/>
      <c r="F39" s="116"/>
      <c r="G39" s="117"/>
      <c r="H39" s="129" t="s">
        <v>10</v>
      </c>
      <c r="I39" s="31"/>
      <c r="J39" s="130" t="s">
        <v>72</v>
      </c>
      <c r="K39" s="130"/>
      <c r="N39" s="167" t="s">
        <v>65</v>
      </c>
      <c r="O39" s="168"/>
      <c r="P39" s="168"/>
      <c r="Q39" s="168"/>
      <c r="R39" s="169"/>
      <c r="S39" s="165" t="s">
        <v>66</v>
      </c>
      <c r="V39" s="173" t="s">
        <v>63</v>
      </c>
      <c r="W39" s="174"/>
      <c r="X39" s="174"/>
      <c r="Y39" s="174"/>
      <c r="Z39" s="174"/>
      <c r="AA39" s="174"/>
      <c r="AB39" s="174"/>
      <c r="AC39" s="174"/>
      <c r="AD39" s="174"/>
      <c r="AE39" s="174"/>
      <c r="AF39" s="174"/>
      <c r="AG39" s="174"/>
      <c r="AH39" s="174"/>
      <c r="AI39" s="174"/>
      <c r="AJ39" s="174"/>
      <c r="AK39" s="174"/>
      <c r="AL39" s="174"/>
      <c r="AM39" s="174"/>
      <c r="AN39" s="174"/>
      <c r="AO39" s="174"/>
      <c r="AP39" s="174"/>
      <c r="AQ39" s="174"/>
      <c r="AR39" s="174"/>
      <c r="AS39" s="174"/>
      <c r="AT39" s="174"/>
      <c r="AU39" s="174"/>
      <c r="AV39" s="174"/>
      <c r="AW39" s="174"/>
      <c r="AX39" s="174"/>
      <c r="AY39" s="174"/>
      <c r="AZ39" s="174"/>
      <c r="BA39" s="174"/>
      <c r="BB39" s="174"/>
      <c r="BC39" s="174"/>
      <c r="BD39" s="174"/>
      <c r="BE39" s="174"/>
      <c r="BF39" s="174"/>
      <c r="BG39" s="174"/>
      <c r="BH39" s="174"/>
      <c r="BI39" s="174"/>
      <c r="BJ39" s="174"/>
      <c r="BK39" s="174"/>
      <c r="BL39" s="174"/>
      <c r="BM39" s="174"/>
      <c r="BN39" s="174"/>
      <c r="BO39" s="174"/>
      <c r="BP39" s="174"/>
      <c r="BQ39" s="174"/>
      <c r="BR39" s="174"/>
      <c r="BS39" s="174"/>
      <c r="BT39" s="174"/>
      <c r="BU39" s="174"/>
      <c r="BV39" s="174"/>
      <c r="BW39" s="174"/>
      <c r="BX39" s="174"/>
      <c r="BY39" s="174"/>
      <c r="BZ39" s="174"/>
      <c r="CA39" s="174"/>
      <c r="CB39" s="174"/>
      <c r="CC39" s="175"/>
    </row>
    <row r="40" spans="1:81" ht="24.75" customHeight="1">
      <c r="A40" s="135"/>
      <c r="B40" s="118"/>
      <c r="C40" s="119"/>
      <c r="D40" s="119"/>
      <c r="E40" s="119"/>
      <c r="F40" s="119"/>
      <c r="G40" s="120"/>
      <c r="H40" s="129"/>
      <c r="I40" s="31"/>
      <c r="J40" s="11" t="s">
        <v>45</v>
      </c>
      <c r="K40" s="11" t="s">
        <v>44</v>
      </c>
      <c r="L40" s="6"/>
      <c r="M40" s="10" t="s">
        <v>64</v>
      </c>
      <c r="N40" s="11">
        <v>1</v>
      </c>
      <c r="O40" s="11">
        <v>2</v>
      </c>
      <c r="P40" s="11">
        <v>3</v>
      </c>
      <c r="Q40" s="11">
        <v>4</v>
      </c>
      <c r="R40" s="11">
        <v>5</v>
      </c>
      <c r="S40" s="166"/>
      <c r="T40" s="6"/>
      <c r="U40" s="85" t="s">
        <v>64</v>
      </c>
      <c r="V40" s="83">
        <v>1</v>
      </c>
      <c r="W40" s="83">
        <v>2</v>
      </c>
      <c r="X40" s="83">
        <v>3</v>
      </c>
      <c r="Y40" s="83">
        <v>4</v>
      </c>
      <c r="Z40" s="83">
        <v>5</v>
      </c>
      <c r="AA40" s="83">
        <v>6</v>
      </c>
      <c r="AB40" s="83">
        <v>7</v>
      </c>
      <c r="AC40" s="83">
        <v>8</v>
      </c>
      <c r="AD40" s="83">
        <v>9</v>
      </c>
      <c r="AE40" s="83">
        <v>10</v>
      </c>
      <c r="AF40" s="83">
        <v>11</v>
      </c>
      <c r="AG40" s="83">
        <v>12</v>
      </c>
      <c r="AH40" s="83">
        <v>13</v>
      </c>
      <c r="AI40" s="83">
        <v>14</v>
      </c>
      <c r="AJ40" s="83">
        <v>15</v>
      </c>
      <c r="AK40" s="83">
        <v>16</v>
      </c>
      <c r="AL40" s="83">
        <v>17</v>
      </c>
      <c r="AM40" s="83">
        <v>18</v>
      </c>
      <c r="AN40" s="83">
        <v>19</v>
      </c>
      <c r="AO40" s="83">
        <v>20</v>
      </c>
      <c r="AP40" s="83">
        <v>21</v>
      </c>
      <c r="AQ40" s="83">
        <v>22</v>
      </c>
      <c r="AR40" s="83">
        <v>23</v>
      </c>
      <c r="AS40" s="83">
        <v>24</v>
      </c>
      <c r="AT40" s="83">
        <v>25</v>
      </c>
      <c r="AU40" s="83">
        <v>26</v>
      </c>
      <c r="AV40" s="83">
        <v>27</v>
      </c>
      <c r="AW40" s="83">
        <v>28</v>
      </c>
      <c r="AX40" s="83">
        <v>29</v>
      </c>
      <c r="AY40" s="83">
        <v>30</v>
      </c>
      <c r="AZ40" s="83">
        <v>31</v>
      </c>
      <c r="BA40" s="83">
        <v>32</v>
      </c>
      <c r="BB40" s="83">
        <v>33</v>
      </c>
      <c r="BC40" s="83">
        <v>34</v>
      </c>
      <c r="BD40" s="83">
        <v>35</v>
      </c>
      <c r="BE40" s="83">
        <v>36</v>
      </c>
      <c r="BF40" s="83">
        <v>37</v>
      </c>
      <c r="BG40" s="83">
        <v>38</v>
      </c>
      <c r="BH40" s="83">
        <v>39</v>
      </c>
      <c r="BI40" s="83">
        <v>40</v>
      </c>
      <c r="BJ40" s="83">
        <v>41</v>
      </c>
      <c r="BK40" s="83">
        <v>42</v>
      </c>
      <c r="BL40" s="83">
        <v>43</v>
      </c>
      <c r="BM40" s="83">
        <v>44</v>
      </c>
      <c r="BN40" s="83">
        <v>45</v>
      </c>
      <c r="BO40" s="83">
        <v>46</v>
      </c>
      <c r="BP40" s="83">
        <v>47</v>
      </c>
      <c r="BQ40" s="83">
        <v>48</v>
      </c>
      <c r="BR40" s="83">
        <v>49</v>
      </c>
      <c r="BS40" s="83">
        <v>50</v>
      </c>
      <c r="BT40" s="83">
        <v>51</v>
      </c>
      <c r="BU40" s="83">
        <v>52</v>
      </c>
      <c r="BV40" s="83">
        <v>53</v>
      </c>
      <c r="BW40" s="83">
        <v>54</v>
      </c>
      <c r="BX40" s="83">
        <v>55</v>
      </c>
      <c r="BY40" s="83">
        <v>56</v>
      </c>
      <c r="BZ40" s="83">
        <v>57</v>
      </c>
      <c r="CA40" s="83">
        <v>58</v>
      </c>
      <c r="CB40" s="83">
        <v>59</v>
      </c>
      <c r="CC40" s="83">
        <v>60</v>
      </c>
    </row>
    <row r="41" spans="1:81" ht="12.75" customHeight="1">
      <c r="A41" s="12">
        <v>1</v>
      </c>
      <c r="B41" s="107" t="s">
        <v>2</v>
      </c>
      <c r="C41" s="108"/>
      <c r="D41" s="108"/>
      <c r="E41" s="108"/>
      <c r="F41" s="108"/>
      <c r="G41" s="109"/>
      <c r="H41" s="30" t="e">
        <f>(N41*$N$40+O41*$O$40+P41*$P$40+Q41*$Q$40+R41*$R$40)/S41</f>
        <v>#DIV/0!</v>
      </c>
      <c r="I41" s="32"/>
      <c r="J41" s="46">
        <f>COUNTBLANK(V41:CC41)</f>
        <v>60</v>
      </c>
      <c r="K41" s="47">
        <f>J41/(J41+S41)</f>
        <v>1</v>
      </c>
      <c r="L41" s="9"/>
      <c r="M41" s="43" t="s">
        <v>54</v>
      </c>
      <c r="N41" s="12">
        <f>COUNTIF($V$41:$CC$41,N40)</f>
        <v>0</v>
      </c>
      <c r="O41" s="12">
        <f>COUNTIF($V$41:$CC$41,O40)</f>
        <v>0</v>
      </c>
      <c r="P41" s="12">
        <f>COUNTIF($V$41:$CC$41,P40)</f>
        <v>0</v>
      </c>
      <c r="Q41" s="12">
        <f>COUNTIF($V$41:$CC$41,Q40)</f>
        <v>0</v>
      </c>
      <c r="R41" s="12">
        <f>COUNTIF($V$41:$CC$41,R40)</f>
        <v>0</v>
      </c>
      <c r="S41" s="12">
        <f>SUM(N41:R41)</f>
        <v>0</v>
      </c>
      <c r="T41" s="7"/>
      <c r="U41" s="43" t="s">
        <v>54</v>
      </c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</row>
    <row r="42" spans="1:81" ht="12.75" customHeight="1">
      <c r="A42" s="12">
        <v>2</v>
      </c>
      <c r="B42" s="107" t="s">
        <v>3</v>
      </c>
      <c r="C42" s="108"/>
      <c r="D42" s="108"/>
      <c r="E42" s="108"/>
      <c r="F42" s="108"/>
      <c r="G42" s="109"/>
      <c r="H42" s="30" t="e">
        <f t="shared" ref="H42:H49" si="1">(N42*$N$40+O42*$O$40+P42*$P$40+Q42*$Q$40+R42*$R$40)/S42</f>
        <v>#DIV/0!</v>
      </c>
      <c r="I42" s="32"/>
      <c r="J42" s="46">
        <f t="shared" ref="J42:J49" si="2">COUNTBLANK(V42:CC42)</f>
        <v>60</v>
      </c>
      <c r="K42" s="47">
        <f t="shared" ref="K42:K48" si="3">J42/(J42+S42)</f>
        <v>1</v>
      </c>
      <c r="L42" s="9"/>
      <c r="M42" s="43" t="s">
        <v>55</v>
      </c>
      <c r="N42" s="12">
        <f>COUNTIF($V$42:$CC$42,N40)</f>
        <v>0</v>
      </c>
      <c r="O42" s="12">
        <f>COUNTIF($V$42:$CC$42,O40)</f>
        <v>0</v>
      </c>
      <c r="P42" s="12">
        <f>COUNTIF($V$42:$CC$42,P40)</f>
        <v>0</v>
      </c>
      <c r="Q42" s="12">
        <f>COUNTIF($V$42:$CC$42,Q40)</f>
        <v>0</v>
      </c>
      <c r="R42" s="12">
        <f>COUNTIF($V$42:$CC$42,R40)</f>
        <v>0</v>
      </c>
      <c r="S42" s="12">
        <f t="shared" ref="S42:S49" si="4">SUM(N42:R42)</f>
        <v>0</v>
      </c>
      <c r="T42" s="7"/>
      <c r="U42" s="43" t="s">
        <v>55</v>
      </c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</row>
    <row r="43" spans="1:81" ht="12.75" customHeight="1">
      <c r="A43" s="12">
        <v>3</v>
      </c>
      <c r="B43" s="107" t="s">
        <v>4</v>
      </c>
      <c r="C43" s="108"/>
      <c r="D43" s="108"/>
      <c r="E43" s="108"/>
      <c r="F43" s="108"/>
      <c r="G43" s="109"/>
      <c r="H43" s="30" t="e">
        <f t="shared" si="1"/>
        <v>#DIV/0!</v>
      </c>
      <c r="I43" s="32"/>
      <c r="J43" s="46">
        <f t="shared" si="2"/>
        <v>60</v>
      </c>
      <c r="K43" s="47">
        <f t="shared" si="3"/>
        <v>1</v>
      </c>
      <c r="L43" s="9"/>
      <c r="M43" s="43" t="s">
        <v>56</v>
      </c>
      <c r="N43" s="12">
        <f>COUNTIF($V$43:$CC$43,N40)</f>
        <v>0</v>
      </c>
      <c r="O43" s="12">
        <f>COUNTIF($V$43:$CC$43,O40)</f>
        <v>0</v>
      </c>
      <c r="P43" s="12">
        <f>COUNTIF($V$43:$CC$43,P40)</f>
        <v>0</v>
      </c>
      <c r="Q43" s="12">
        <f>COUNTIF($V$43:$CC$43,Q40)</f>
        <v>0</v>
      </c>
      <c r="R43" s="12">
        <f>COUNTIF($V$43:$CC$43,R40)</f>
        <v>0</v>
      </c>
      <c r="S43" s="12">
        <f t="shared" si="4"/>
        <v>0</v>
      </c>
      <c r="T43" s="7"/>
      <c r="U43" s="43" t="s">
        <v>56</v>
      </c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</row>
    <row r="44" spans="1:81" ht="12.75" customHeight="1">
      <c r="A44" s="12">
        <v>4</v>
      </c>
      <c r="B44" s="107" t="s">
        <v>5</v>
      </c>
      <c r="C44" s="108"/>
      <c r="D44" s="108"/>
      <c r="E44" s="108"/>
      <c r="F44" s="108"/>
      <c r="G44" s="109"/>
      <c r="H44" s="30" t="e">
        <f t="shared" si="1"/>
        <v>#DIV/0!</v>
      </c>
      <c r="I44" s="32"/>
      <c r="J44" s="46">
        <f t="shared" si="2"/>
        <v>60</v>
      </c>
      <c r="K44" s="47">
        <f t="shared" si="3"/>
        <v>1</v>
      </c>
      <c r="L44" s="9"/>
      <c r="M44" s="43" t="s">
        <v>57</v>
      </c>
      <c r="N44" s="12">
        <f>COUNTIF($V$44:$CC$44,N40)</f>
        <v>0</v>
      </c>
      <c r="O44" s="12">
        <f>COUNTIF($V$44:$CC$44,O40)</f>
        <v>0</v>
      </c>
      <c r="P44" s="12">
        <f>COUNTIF($V$44:$CC$44,P40)</f>
        <v>0</v>
      </c>
      <c r="Q44" s="12">
        <f>COUNTIF($V$44:$CC$44,Q40)</f>
        <v>0</v>
      </c>
      <c r="R44" s="12">
        <f>COUNTIF($V$44:$CC$44,R40)</f>
        <v>0</v>
      </c>
      <c r="S44" s="12">
        <f t="shared" si="4"/>
        <v>0</v>
      </c>
      <c r="T44" s="7"/>
      <c r="U44" s="43" t="s">
        <v>57</v>
      </c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</row>
    <row r="45" spans="1:81" ht="12.75" customHeight="1">
      <c r="A45" s="12">
        <v>5</v>
      </c>
      <c r="B45" s="107" t="s">
        <v>6</v>
      </c>
      <c r="C45" s="108"/>
      <c r="D45" s="108"/>
      <c r="E45" s="108"/>
      <c r="F45" s="108"/>
      <c r="G45" s="109"/>
      <c r="H45" s="30" t="e">
        <f t="shared" si="1"/>
        <v>#DIV/0!</v>
      </c>
      <c r="I45" s="32"/>
      <c r="J45" s="46">
        <f t="shared" si="2"/>
        <v>60</v>
      </c>
      <c r="K45" s="47">
        <f t="shared" si="3"/>
        <v>1</v>
      </c>
      <c r="L45" s="9"/>
      <c r="M45" s="43" t="s">
        <v>58</v>
      </c>
      <c r="N45" s="12">
        <f>COUNTIF($V$45:$CC$45,N40)</f>
        <v>0</v>
      </c>
      <c r="O45" s="12">
        <f>COUNTIF($V$45:$CC$45,O40)</f>
        <v>0</v>
      </c>
      <c r="P45" s="12">
        <f>COUNTIF($V$45:$CC$45,P40)</f>
        <v>0</v>
      </c>
      <c r="Q45" s="12">
        <f>COUNTIF($V$45:$CC$45,Q40)</f>
        <v>0</v>
      </c>
      <c r="R45" s="12">
        <f>COUNTIF($V$45:$CC$45,R40)</f>
        <v>0</v>
      </c>
      <c r="S45" s="12">
        <f t="shared" si="4"/>
        <v>0</v>
      </c>
      <c r="T45" s="7"/>
      <c r="U45" s="43" t="s">
        <v>58</v>
      </c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</row>
    <row r="46" spans="1:81" ht="12.75" customHeight="1">
      <c r="A46" s="12">
        <v>6</v>
      </c>
      <c r="B46" s="107" t="s">
        <v>7</v>
      </c>
      <c r="C46" s="108"/>
      <c r="D46" s="108"/>
      <c r="E46" s="108"/>
      <c r="F46" s="108"/>
      <c r="G46" s="109"/>
      <c r="H46" s="30" t="e">
        <f t="shared" si="1"/>
        <v>#DIV/0!</v>
      </c>
      <c r="I46" s="32"/>
      <c r="J46" s="46">
        <f t="shared" si="2"/>
        <v>60</v>
      </c>
      <c r="K46" s="47">
        <f t="shared" si="3"/>
        <v>1</v>
      </c>
      <c r="L46" s="9"/>
      <c r="M46" s="43" t="s">
        <v>59</v>
      </c>
      <c r="N46" s="12">
        <f>COUNTIF($V$46:$CC$46,N40)</f>
        <v>0</v>
      </c>
      <c r="O46" s="12">
        <f>COUNTIF($V$46:$CC$46,O40)</f>
        <v>0</v>
      </c>
      <c r="P46" s="12">
        <f>COUNTIF($V$46:$CC$46,P40)</f>
        <v>0</v>
      </c>
      <c r="Q46" s="12">
        <f>COUNTIF($V$46:$CC$46,Q40)</f>
        <v>0</v>
      </c>
      <c r="R46" s="12">
        <f>COUNTIF($V$46:$CC$46,R40)</f>
        <v>0</v>
      </c>
      <c r="S46" s="12">
        <f t="shared" si="4"/>
        <v>0</v>
      </c>
      <c r="T46" s="7"/>
      <c r="U46" s="43" t="s">
        <v>59</v>
      </c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</row>
    <row r="47" spans="1:81" ht="30" customHeight="1">
      <c r="A47" s="12">
        <v>7</v>
      </c>
      <c r="B47" s="107" t="s">
        <v>8</v>
      </c>
      <c r="C47" s="108"/>
      <c r="D47" s="108"/>
      <c r="E47" s="108"/>
      <c r="F47" s="108"/>
      <c r="G47" s="109"/>
      <c r="H47" s="30" t="e">
        <f t="shared" si="1"/>
        <v>#DIV/0!</v>
      </c>
      <c r="I47" s="32"/>
      <c r="J47" s="46">
        <f t="shared" si="2"/>
        <v>60</v>
      </c>
      <c r="K47" s="47">
        <f t="shared" si="3"/>
        <v>1</v>
      </c>
      <c r="L47" s="9"/>
      <c r="M47" s="44" t="s">
        <v>60</v>
      </c>
      <c r="N47" s="12">
        <f>COUNTIF($V$47:$CC$47,N40)</f>
        <v>0</v>
      </c>
      <c r="O47" s="12">
        <f>COUNTIF($V$47:$CC$47,O40)</f>
        <v>0</v>
      </c>
      <c r="P47" s="12">
        <f>COUNTIF($V$47:$CC$47,P40)</f>
        <v>0</v>
      </c>
      <c r="Q47" s="12">
        <f>COUNTIF($V$47:$CC$47,Q40)</f>
        <v>0</v>
      </c>
      <c r="R47" s="12">
        <f>COUNTIF($V$47:$CC$47,R40)</f>
        <v>0</v>
      </c>
      <c r="S47" s="12">
        <f t="shared" si="4"/>
        <v>0</v>
      </c>
      <c r="T47" s="7"/>
      <c r="U47" s="44" t="s">
        <v>60</v>
      </c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</row>
    <row r="48" spans="1:81" ht="30" customHeight="1">
      <c r="A48" s="12">
        <v>8</v>
      </c>
      <c r="B48" s="107" t="s">
        <v>9</v>
      </c>
      <c r="C48" s="108"/>
      <c r="D48" s="108"/>
      <c r="E48" s="108"/>
      <c r="F48" s="108"/>
      <c r="G48" s="109"/>
      <c r="H48" s="30" t="e">
        <f t="shared" si="1"/>
        <v>#DIV/0!</v>
      </c>
      <c r="I48" s="32"/>
      <c r="J48" s="46">
        <f t="shared" si="2"/>
        <v>60</v>
      </c>
      <c r="K48" s="47">
        <f t="shared" si="3"/>
        <v>1</v>
      </c>
      <c r="L48" s="9"/>
      <c r="M48" s="44" t="s">
        <v>61</v>
      </c>
      <c r="N48" s="12">
        <f>COUNTIF($V$48:$CC$48,N40)</f>
        <v>0</v>
      </c>
      <c r="O48" s="12">
        <f>COUNTIF($V$48:$CC$48,O40)</f>
        <v>0</v>
      </c>
      <c r="P48" s="12">
        <f>COUNTIF($V$48:$CC$48,P40)</f>
        <v>0</v>
      </c>
      <c r="Q48" s="12">
        <f>COUNTIF($V$48:$CC$48,Q40)</f>
        <v>0</v>
      </c>
      <c r="R48" s="12">
        <f>COUNTIF($V$48:$CC$48,R40)</f>
        <v>0</v>
      </c>
      <c r="S48" s="12">
        <f t="shared" si="4"/>
        <v>0</v>
      </c>
      <c r="T48" s="7"/>
      <c r="U48" s="44" t="s">
        <v>61</v>
      </c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</row>
    <row r="49" spans="1:81" ht="27" customHeight="1">
      <c r="A49" s="12">
        <v>9</v>
      </c>
      <c r="B49" s="107" t="s">
        <v>46</v>
      </c>
      <c r="C49" s="108"/>
      <c r="D49" s="108"/>
      <c r="E49" s="108"/>
      <c r="F49" s="108"/>
      <c r="G49" s="109"/>
      <c r="H49" s="30" t="e">
        <f t="shared" si="1"/>
        <v>#DIV/0!</v>
      </c>
      <c r="I49" s="32"/>
      <c r="J49" s="46">
        <f t="shared" si="2"/>
        <v>60</v>
      </c>
      <c r="K49" s="47">
        <f>J49/(J49+S49)</f>
        <v>1</v>
      </c>
      <c r="L49" s="9"/>
      <c r="M49" s="44" t="s">
        <v>62</v>
      </c>
      <c r="N49" s="12">
        <f>COUNTIF($V$49:$CC$49,N40)</f>
        <v>0</v>
      </c>
      <c r="O49" s="12">
        <f>COUNTIF($V$49:$CC$49,O40)</f>
        <v>0</v>
      </c>
      <c r="P49" s="12">
        <f>COUNTIF($V$49:$CC$49,P40)</f>
        <v>0</v>
      </c>
      <c r="Q49" s="12">
        <f>COUNTIF($V$49:$CC$49,Q40)</f>
        <v>0</v>
      </c>
      <c r="R49" s="12">
        <f>COUNTIF($V$49:$CC$49,R40)</f>
        <v>0</v>
      </c>
      <c r="S49" s="12">
        <f t="shared" si="4"/>
        <v>0</v>
      </c>
      <c r="T49" s="7"/>
      <c r="U49" s="44" t="s">
        <v>62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27.75" customHeight="1">
      <c r="A50" s="110" t="s">
        <v>13</v>
      </c>
      <c r="B50" s="111"/>
      <c r="C50" s="111"/>
      <c r="D50" s="111"/>
      <c r="E50" s="111"/>
      <c r="F50" s="111"/>
      <c r="G50" s="112"/>
      <c r="H50" s="57" t="e">
        <f>AVERAGE(H41:H49)</f>
        <v>#DIV/0!</v>
      </c>
      <c r="I50" s="49"/>
      <c r="J50" s="106" t="s">
        <v>71</v>
      </c>
      <c r="K50" s="106"/>
      <c r="L50" s="50">
        <f>SUM(J41:J49)</f>
        <v>540</v>
      </c>
      <c r="M50" s="7"/>
      <c r="N50" s="7"/>
      <c r="O50" s="7"/>
      <c r="P50" s="7"/>
      <c r="Q50" s="7"/>
      <c r="R50" s="7"/>
      <c r="S50" s="7"/>
      <c r="T50" s="7"/>
    </row>
    <row r="53" spans="1:81">
      <c r="B53" s="15" t="s">
        <v>101</v>
      </c>
      <c r="F53" s="26"/>
      <c r="G53" s="26"/>
      <c r="H53" s="27"/>
      <c r="I53" s="1"/>
      <c r="J53" s="1"/>
      <c r="K53" s="1"/>
    </row>
    <row r="54" spans="1:81">
      <c r="B54" s="15" t="s">
        <v>104</v>
      </c>
    </row>
    <row r="55" spans="1:81">
      <c r="F55" s="26"/>
      <c r="G55" s="26"/>
      <c r="H55" s="27"/>
      <c r="I55" s="1"/>
      <c r="J55" s="1"/>
      <c r="K55" s="1"/>
    </row>
    <row r="144" ht="13.5" thickBot="1"/>
    <row r="145" spans="21:21" ht="13.5" thickBot="1">
      <c r="U145" s="4" t="e">
        <f>SUM(#REF!)</f>
        <v>#REF!</v>
      </c>
    </row>
  </sheetData>
  <mergeCells count="67">
    <mergeCell ref="B49:G49"/>
    <mergeCell ref="A50:G50"/>
    <mergeCell ref="B39:G40"/>
    <mergeCell ref="A39:A40"/>
    <mergeCell ref="M15:M16"/>
    <mergeCell ref="J50:K50"/>
    <mergeCell ref="B45:G45"/>
    <mergeCell ref="B46:G46"/>
    <mergeCell ref="B47:G47"/>
    <mergeCell ref="B48:G48"/>
    <mergeCell ref="N14:P14"/>
    <mergeCell ref="M17:R17"/>
    <mergeCell ref="M22:R22"/>
    <mergeCell ref="B22:D22"/>
    <mergeCell ref="M25:R25"/>
    <mergeCell ref="M18:M21"/>
    <mergeCell ref="M23:M24"/>
    <mergeCell ref="N15:P15"/>
    <mergeCell ref="N16:P16"/>
    <mergeCell ref="N20:P20"/>
    <mergeCell ref="N39:R39"/>
    <mergeCell ref="S39:S40"/>
    <mergeCell ref="V39:CC39"/>
    <mergeCell ref="B43:G43"/>
    <mergeCell ref="B44:G44"/>
    <mergeCell ref="B41:G41"/>
    <mergeCell ref="J39:K39"/>
    <mergeCell ref="H39:H40"/>
    <mergeCell ref="A4:H4"/>
    <mergeCell ref="A7:H7"/>
    <mergeCell ref="B42:G42"/>
    <mergeCell ref="A6:H6"/>
    <mergeCell ref="B37:D37"/>
    <mergeCell ref="A14:H14"/>
    <mergeCell ref="F16:H16"/>
    <mergeCell ref="A9:G9"/>
    <mergeCell ref="A10:G10"/>
    <mergeCell ref="H9:I9"/>
    <mergeCell ref="H10:I10"/>
    <mergeCell ref="N29:P29"/>
    <mergeCell ref="T15:T16"/>
    <mergeCell ref="T18:T21"/>
    <mergeCell ref="T23:T24"/>
    <mergeCell ref="T26:T30"/>
    <mergeCell ref="R23:R24"/>
    <mergeCell ref="R26:R30"/>
    <mergeCell ref="N30:P30"/>
    <mergeCell ref="N24:P24"/>
    <mergeCell ref="N26:P26"/>
    <mergeCell ref="N27:P27"/>
    <mergeCell ref="N28:P28"/>
    <mergeCell ref="T31:T34"/>
    <mergeCell ref="M26:M30"/>
    <mergeCell ref="M31:M34"/>
    <mergeCell ref="V10:CC10"/>
    <mergeCell ref="V13:CC13"/>
    <mergeCell ref="N31:P31"/>
    <mergeCell ref="N32:P32"/>
    <mergeCell ref="N33:P33"/>
    <mergeCell ref="N18:P18"/>
    <mergeCell ref="N19:P19"/>
    <mergeCell ref="N21:P21"/>
    <mergeCell ref="N23:P23"/>
    <mergeCell ref="R31:R34"/>
    <mergeCell ref="N34:P34"/>
    <mergeCell ref="R15:R16"/>
    <mergeCell ref="R18:R21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2"/>
  <sheetViews>
    <sheetView workbookViewId="0">
      <selection activeCell="K7" sqref="K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 t="s">
        <v>16</v>
      </c>
      <c r="B1" s="29"/>
      <c r="C1" s="29"/>
      <c r="D1" s="29"/>
      <c r="E1" s="29"/>
      <c r="F1" s="29"/>
      <c r="G1" s="29"/>
      <c r="H1" s="29"/>
      <c r="I1" s="29"/>
      <c r="J1" s="29"/>
      <c r="K1" s="93"/>
      <c r="L1" s="93"/>
      <c r="M1" s="93"/>
      <c r="N1" s="93"/>
      <c r="O1" s="93"/>
      <c r="P1" s="93"/>
      <c r="Q1" s="93"/>
      <c r="R1" s="93"/>
      <c r="S1" s="93"/>
      <c r="T1" s="93"/>
    </row>
    <row r="2" spans="1:8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93"/>
      <c r="L2" s="93"/>
      <c r="M2" s="93"/>
      <c r="N2" s="93"/>
      <c r="O2" s="93"/>
      <c r="P2" s="93"/>
      <c r="Q2" s="93"/>
      <c r="R2" s="93"/>
      <c r="S2" s="93"/>
      <c r="T2" s="93"/>
    </row>
    <row r="4" spans="1:81">
      <c r="A4" s="144" t="s">
        <v>122</v>
      </c>
      <c r="B4" s="144"/>
      <c r="C4" s="144"/>
      <c r="D4" s="144"/>
      <c r="E4" s="144"/>
      <c r="F4" s="114"/>
      <c r="G4" s="114"/>
      <c r="H4" s="114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</row>
    <row r="6" spans="1:81">
      <c r="A6" s="121" t="s">
        <v>129</v>
      </c>
      <c r="B6" s="121"/>
      <c r="C6" s="121"/>
      <c r="D6" s="121"/>
      <c r="E6" s="121"/>
      <c r="F6" s="121"/>
      <c r="G6" s="121"/>
      <c r="H6" s="121"/>
      <c r="I6" s="97"/>
      <c r="J6" s="97"/>
      <c r="K6" s="97"/>
    </row>
    <row r="7" spans="1:81">
      <c r="A7" s="144" t="s">
        <v>127</v>
      </c>
      <c r="B7" s="144"/>
      <c r="C7" s="144"/>
      <c r="D7" s="144"/>
      <c r="E7" s="144"/>
      <c r="F7" s="144"/>
      <c r="G7" s="144"/>
      <c r="H7" s="144"/>
      <c r="I7" s="97"/>
    </row>
    <row r="8" spans="1:81">
      <c r="A8" s="97"/>
      <c r="B8" s="87"/>
      <c r="C8" s="87"/>
      <c r="D8" s="87"/>
      <c r="E8" s="87"/>
      <c r="F8" s="87"/>
      <c r="G8" s="87"/>
    </row>
    <row r="9" spans="1:81">
      <c r="A9" s="171" t="s">
        <v>40</v>
      </c>
      <c r="B9" s="123"/>
      <c r="C9" s="123"/>
      <c r="D9" s="123"/>
      <c r="E9" s="123"/>
      <c r="F9" s="123"/>
      <c r="G9" s="124"/>
      <c r="H9" s="127"/>
      <c r="I9" s="127"/>
      <c r="J9" s="89"/>
      <c r="K9" s="89"/>
      <c r="L9" s="89"/>
      <c r="M9" s="89"/>
      <c r="N9" s="89"/>
      <c r="O9" s="89"/>
      <c r="P9" s="89"/>
      <c r="Q9" s="89"/>
      <c r="R9" s="89"/>
      <c r="S9" s="89"/>
      <c r="T9" s="34" t="s">
        <v>47</v>
      </c>
    </row>
    <row r="10" spans="1:81">
      <c r="A10" s="125" t="s">
        <v>42</v>
      </c>
      <c r="B10" s="125"/>
      <c r="C10" s="125"/>
      <c r="D10" s="125"/>
      <c r="E10" s="125"/>
      <c r="F10" s="125"/>
      <c r="G10" s="126"/>
      <c r="H10" s="127"/>
      <c r="I10" s="127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V10" s="151" t="s">
        <v>19</v>
      </c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  <c r="BI10" s="151"/>
      <c r="BJ10" s="151"/>
      <c r="BK10" s="151"/>
      <c r="BL10" s="151"/>
      <c r="BM10" s="151"/>
      <c r="BN10" s="151"/>
      <c r="BO10" s="151"/>
      <c r="BP10" s="151"/>
      <c r="BQ10" s="151"/>
      <c r="BR10" s="151"/>
      <c r="BS10" s="151"/>
      <c r="BT10" s="151"/>
      <c r="BU10" s="151"/>
      <c r="BV10" s="151"/>
      <c r="BW10" s="151"/>
      <c r="BX10" s="151"/>
      <c r="BY10" s="151"/>
      <c r="BZ10" s="151"/>
      <c r="CA10" s="151"/>
      <c r="CB10" s="151"/>
      <c r="CC10" s="151"/>
    </row>
    <row r="11" spans="1:81">
      <c r="A11" s="90"/>
      <c r="B11" s="90"/>
      <c r="C11" s="90"/>
      <c r="D11" s="90"/>
      <c r="E11" s="90"/>
      <c r="F11" s="90"/>
      <c r="G11" s="91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AZ11" s="96"/>
      <c r="BA11" s="96"/>
      <c r="BB11" s="96"/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6"/>
      <c r="BY11" s="96"/>
      <c r="BZ11" s="96"/>
      <c r="CA11" s="96"/>
      <c r="CB11" s="96"/>
      <c r="CC11" s="96"/>
    </row>
    <row r="12" spans="1:81">
      <c r="A12" s="90"/>
      <c r="B12" s="90"/>
      <c r="C12" s="90"/>
      <c r="D12" s="90"/>
      <c r="E12" s="90"/>
      <c r="F12" s="90"/>
      <c r="G12" s="91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6"/>
      <c r="BW12" s="96"/>
      <c r="BX12" s="96"/>
      <c r="BY12" s="96"/>
      <c r="BZ12" s="96"/>
      <c r="CA12" s="96"/>
      <c r="CB12" s="96"/>
      <c r="CC12" s="96"/>
    </row>
    <row r="13" spans="1:81">
      <c r="V13" s="172" t="s">
        <v>63</v>
      </c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  <c r="AH13" s="172"/>
      <c r="AI13" s="172"/>
      <c r="AJ13" s="172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2"/>
      <c r="AY13" s="172"/>
      <c r="AZ13" s="172"/>
      <c r="BA13" s="172"/>
      <c r="BB13" s="172"/>
      <c r="BC13" s="172"/>
      <c r="BD13" s="172"/>
      <c r="BE13" s="172"/>
      <c r="BF13" s="172"/>
      <c r="BG13" s="172"/>
      <c r="BH13" s="172"/>
      <c r="BI13" s="172"/>
      <c r="BJ13" s="172"/>
      <c r="BK13" s="172"/>
      <c r="BL13" s="172"/>
      <c r="BM13" s="172"/>
      <c r="BN13" s="172"/>
      <c r="BO13" s="172"/>
      <c r="BP13" s="172"/>
      <c r="BQ13" s="172"/>
      <c r="BR13" s="172"/>
      <c r="BS13" s="172"/>
      <c r="BT13" s="172"/>
      <c r="BU13" s="172"/>
      <c r="BV13" s="172"/>
      <c r="BW13" s="172"/>
      <c r="BX13" s="172"/>
      <c r="BY13" s="172"/>
      <c r="BZ13" s="172"/>
      <c r="CA13" s="172"/>
      <c r="CB13" s="172"/>
      <c r="CC13" s="172"/>
    </row>
    <row r="14" spans="1:81">
      <c r="A14" s="132" t="s">
        <v>19</v>
      </c>
      <c r="B14" s="123"/>
      <c r="C14" s="123"/>
      <c r="D14" s="123"/>
      <c r="E14" s="123"/>
      <c r="F14" s="123"/>
      <c r="G14" s="123"/>
      <c r="H14" s="123"/>
      <c r="I14" s="88"/>
      <c r="J14" s="88"/>
      <c r="K14" s="88"/>
      <c r="N14" s="152" t="s">
        <v>48</v>
      </c>
      <c r="O14" s="127"/>
      <c r="P14" s="127"/>
      <c r="Q14" s="98" t="s">
        <v>45</v>
      </c>
      <c r="R14" s="36" t="s">
        <v>39</v>
      </c>
      <c r="U14" s="84" t="s">
        <v>50</v>
      </c>
      <c r="V14" s="83">
        <v>1</v>
      </c>
      <c r="W14" s="83">
        <v>2</v>
      </c>
      <c r="X14" s="83">
        <v>3</v>
      </c>
      <c r="Y14" s="83">
        <v>4</v>
      </c>
      <c r="Z14" s="83">
        <v>5</v>
      </c>
      <c r="AA14" s="83">
        <v>6</v>
      </c>
      <c r="AB14" s="83">
        <v>7</v>
      </c>
      <c r="AC14" s="83">
        <v>8</v>
      </c>
      <c r="AD14" s="83">
        <v>9</v>
      </c>
      <c r="AE14" s="83">
        <v>10</v>
      </c>
      <c r="AF14" s="83">
        <v>11</v>
      </c>
      <c r="AG14" s="83">
        <v>12</v>
      </c>
      <c r="AH14" s="83">
        <v>13</v>
      </c>
      <c r="AI14" s="83">
        <v>14</v>
      </c>
      <c r="AJ14" s="83">
        <v>15</v>
      </c>
      <c r="AK14" s="83">
        <v>16</v>
      </c>
      <c r="AL14" s="83">
        <v>17</v>
      </c>
      <c r="AM14" s="83">
        <v>18</v>
      </c>
      <c r="AN14" s="83">
        <v>19</v>
      </c>
      <c r="AO14" s="83">
        <v>20</v>
      </c>
      <c r="AP14" s="83">
        <v>21</v>
      </c>
      <c r="AQ14" s="83">
        <v>22</v>
      </c>
      <c r="AR14" s="83">
        <v>23</v>
      </c>
      <c r="AS14" s="83">
        <v>24</v>
      </c>
      <c r="AT14" s="83">
        <v>25</v>
      </c>
      <c r="AU14" s="83">
        <v>26</v>
      </c>
      <c r="AV14" s="83">
        <v>27</v>
      </c>
      <c r="AW14" s="83">
        <v>28</v>
      </c>
      <c r="AX14" s="83">
        <v>29</v>
      </c>
      <c r="AY14" s="83">
        <v>30</v>
      </c>
      <c r="AZ14" s="83">
        <v>31</v>
      </c>
      <c r="BA14" s="83">
        <v>32</v>
      </c>
      <c r="BB14" s="83">
        <v>33</v>
      </c>
      <c r="BC14" s="83">
        <v>34</v>
      </c>
      <c r="BD14" s="83">
        <v>35</v>
      </c>
      <c r="BE14" s="83">
        <v>36</v>
      </c>
      <c r="BF14" s="83">
        <v>37</v>
      </c>
      <c r="BG14" s="83">
        <v>38</v>
      </c>
      <c r="BH14" s="83">
        <v>39</v>
      </c>
      <c r="BI14" s="83">
        <v>40</v>
      </c>
      <c r="BJ14" s="83">
        <v>41</v>
      </c>
      <c r="BK14" s="83">
        <v>42</v>
      </c>
      <c r="BL14" s="83">
        <v>43</v>
      </c>
      <c r="BM14" s="83">
        <v>44</v>
      </c>
      <c r="BN14" s="83">
        <v>45</v>
      </c>
      <c r="BO14" s="83">
        <v>46</v>
      </c>
      <c r="BP14" s="83">
        <v>47</v>
      </c>
      <c r="BQ14" s="83">
        <v>48</v>
      </c>
      <c r="BR14" s="83">
        <v>49</v>
      </c>
      <c r="BS14" s="83">
        <v>50</v>
      </c>
      <c r="BT14" s="83">
        <v>51</v>
      </c>
      <c r="BU14" s="83">
        <v>52</v>
      </c>
      <c r="BV14" s="83">
        <v>53</v>
      </c>
      <c r="BW14" s="83">
        <v>54</v>
      </c>
      <c r="BX14" s="83">
        <v>55</v>
      </c>
      <c r="BY14" s="83">
        <v>56</v>
      </c>
      <c r="BZ14" s="83">
        <v>57</v>
      </c>
      <c r="CA14" s="83">
        <v>58</v>
      </c>
      <c r="CB14" s="83">
        <v>59</v>
      </c>
      <c r="CC14" s="83">
        <v>60</v>
      </c>
    </row>
    <row r="15" spans="1:81">
      <c r="A15" s="93"/>
      <c r="B15" s="88"/>
      <c r="C15" s="88"/>
      <c r="D15" s="88"/>
      <c r="E15" s="88"/>
      <c r="F15" s="88"/>
      <c r="G15" s="88"/>
      <c r="H15" s="88"/>
      <c r="I15" s="88"/>
      <c r="J15" s="88"/>
      <c r="K15" s="88"/>
      <c r="M15" s="135">
        <v>1</v>
      </c>
      <c r="N15" s="153" t="s">
        <v>17</v>
      </c>
      <c r="O15" s="154"/>
      <c r="P15" s="155"/>
      <c r="Q15" s="8">
        <f>COUNTA(V15:CC15)</f>
        <v>0</v>
      </c>
      <c r="R15" s="156">
        <f>SUM(Q15:Q16)</f>
        <v>0</v>
      </c>
      <c r="T15" s="135">
        <v>1</v>
      </c>
      <c r="U15" s="16" t="s">
        <v>17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86" t="s">
        <v>49</v>
      </c>
      <c r="C16" s="86"/>
      <c r="F16" s="133" t="s">
        <v>20</v>
      </c>
      <c r="G16" s="133"/>
      <c r="H16" s="134"/>
      <c r="I16" s="94"/>
      <c r="J16" s="94"/>
      <c r="K16" s="94"/>
      <c r="M16" s="135"/>
      <c r="N16" s="145" t="s">
        <v>18</v>
      </c>
      <c r="O16" s="146"/>
      <c r="P16" s="147"/>
      <c r="Q16" s="8">
        <f>COUNTA(V16:CC16)</f>
        <v>0</v>
      </c>
      <c r="R16" s="157"/>
      <c r="T16" s="135"/>
      <c r="U16" s="99" t="s">
        <v>18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50</v>
      </c>
      <c r="C17" s="98" t="s">
        <v>45</v>
      </c>
      <c r="D17" s="98" t="s">
        <v>44</v>
      </c>
      <c r="F17" s="41" t="s">
        <v>50</v>
      </c>
      <c r="G17" s="98" t="s">
        <v>45</v>
      </c>
      <c r="H17" s="98" t="s">
        <v>44</v>
      </c>
      <c r="I17" s="94"/>
      <c r="J17" s="94"/>
      <c r="K17" s="94"/>
      <c r="M17" s="158"/>
      <c r="N17" s="159"/>
      <c r="O17" s="159"/>
      <c r="P17" s="159"/>
      <c r="Q17" s="159"/>
      <c r="R17" s="160"/>
      <c r="T17" s="95"/>
      <c r="U17" s="99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17</v>
      </c>
      <c r="C18" s="92">
        <f>Q15</f>
        <v>0</v>
      </c>
      <c r="D18" s="24" t="e">
        <f>Q15/$R$15</f>
        <v>#DIV/0!</v>
      </c>
      <c r="F18" s="99" t="s">
        <v>21</v>
      </c>
      <c r="G18" s="39">
        <f>Q18</f>
        <v>0</v>
      </c>
      <c r="H18" s="24" t="e">
        <f>Q18/$R$18</f>
        <v>#DIV/0!</v>
      </c>
      <c r="I18" s="25"/>
      <c r="J18" s="25"/>
      <c r="K18" s="25"/>
      <c r="M18" s="135">
        <v>2</v>
      </c>
      <c r="N18" s="145" t="s">
        <v>21</v>
      </c>
      <c r="O18" s="146"/>
      <c r="P18" s="147"/>
      <c r="Q18" s="8">
        <f>COUNTA(V18:CC18)</f>
        <v>0</v>
      </c>
      <c r="R18" s="156">
        <f>SUM(Q18:Q21)</f>
        <v>0</v>
      </c>
      <c r="T18" s="135">
        <v>2</v>
      </c>
      <c r="U18" s="99" t="s">
        <v>21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99" t="s">
        <v>18</v>
      </c>
      <c r="C19" s="92">
        <f>Q16</f>
        <v>0</v>
      </c>
      <c r="D19" s="24" t="e">
        <f>Q16/$R$15</f>
        <v>#DIV/0!</v>
      </c>
      <c r="F19" s="99" t="s">
        <v>22</v>
      </c>
      <c r="G19" s="39">
        <f>Q19</f>
        <v>0</v>
      </c>
      <c r="H19" s="24" t="e">
        <f>Q19/$R$18</f>
        <v>#DIV/0!</v>
      </c>
      <c r="I19" s="25"/>
      <c r="J19" s="25"/>
      <c r="K19" s="25"/>
      <c r="M19" s="135"/>
      <c r="N19" s="145" t="s">
        <v>22</v>
      </c>
      <c r="O19" s="146" t="s">
        <v>22</v>
      </c>
      <c r="P19" s="147" t="s">
        <v>22</v>
      </c>
      <c r="Q19" s="8">
        <f>COUNTA(V19:CC19)</f>
        <v>0</v>
      </c>
      <c r="R19" s="161"/>
      <c r="T19" s="135"/>
      <c r="U19" s="99" t="s">
        <v>22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51</v>
      </c>
      <c r="C20" s="45">
        <f>SUM(C18:C19)</f>
        <v>0</v>
      </c>
      <c r="D20" s="48" t="e">
        <f>SUM(D18:D19)</f>
        <v>#DIV/0!</v>
      </c>
      <c r="F20" s="99" t="s">
        <v>23</v>
      </c>
      <c r="G20" s="39">
        <f>Q20</f>
        <v>0</v>
      </c>
      <c r="H20" s="24" t="e">
        <f>Q20/$R$18</f>
        <v>#DIV/0!</v>
      </c>
      <c r="I20" s="25"/>
      <c r="J20" s="25"/>
      <c r="K20" s="25"/>
      <c r="M20" s="135"/>
      <c r="N20" s="145" t="s">
        <v>23</v>
      </c>
      <c r="O20" s="146" t="s">
        <v>23</v>
      </c>
      <c r="P20" s="147" t="s">
        <v>23</v>
      </c>
      <c r="Q20" s="8">
        <f>COUNTA(V20:CC20)</f>
        <v>0</v>
      </c>
      <c r="R20" s="161"/>
      <c r="T20" s="135"/>
      <c r="U20" s="99" t="s">
        <v>23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99" t="s">
        <v>24</v>
      </c>
      <c r="G21" s="39">
        <f>Q21</f>
        <v>0</v>
      </c>
      <c r="H21" s="24" t="e">
        <f>Q21/$R$18</f>
        <v>#DIV/0!</v>
      </c>
      <c r="I21" s="25"/>
      <c r="J21" s="25"/>
      <c r="K21" s="25"/>
      <c r="M21" s="135"/>
      <c r="N21" s="145" t="s">
        <v>24</v>
      </c>
      <c r="O21" s="146"/>
      <c r="P21" s="147"/>
      <c r="Q21" s="8">
        <f>COUNTA(V21:CC21)</f>
        <v>0</v>
      </c>
      <c r="R21" s="157"/>
      <c r="T21" s="135"/>
      <c r="U21" s="99" t="s">
        <v>24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31" t="s">
        <v>27</v>
      </c>
      <c r="C22" s="131"/>
      <c r="D22" s="131"/>
      <c r="F22" s="42" t="s">
        <v>51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158"/>
      <c r="N22" s="159"/>
      <c r="O22" s="159"/>
      <c r="P22" s="159"/>
      <c r="Q22" s="159"/>
      <c r="R22" s="160"/>
      <c r="T22" s="95"/>
      <c r="U22" s="99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50</v>
      </c>
      <c r="C23" s="98" t="s">
        <v>45</v>
      </c>
      <c r="D23" s="98" t="s">
        <v>44</v>
      </c>
      <c r="M23" s="135">
        <v>3</v>
      </c>
      <c r="N23" s="145" t="s">
        <v>25</v>
      </c>
      <c r="O23" s="146"/>
      <c r="P23" s="147"/>
      <c r="Q23" s="8">
        <f>COUNTA(V23:CC23)</f>
        <v>0</v>
      </c>
      <c r="R23" s="156">
        <f>SUM(Q23:Q24)</f>
        <v>0</v>
      </c>
      <c r="T23" s="135">
        <v>3</v>
      </c>
      <c r="U23" s="99" t="s">
        <v>25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99" t="s">
        <v>25</v>
      </c>
      <c r="C24" s="39">
        <f>Q23</f>
        <v>0</v>
      </c>
      <c r="D24" s="24" t="e">
        <f>Q23/$R$23</f>
        <v>#DIV/0!</v>
      </c>
      <c r="M24" s="135"/>
      <c r="N24" s="145" t="s">
        <v>26</v>
      </c>
      <c r="O24" s="146"/>
      <c r="P24" s="147"/>
      <c r="Q24" s="8">
        <f>COUNTA(V24:CC24)</f>
        <v>0</v>
      </c>
      <c r="R24" s="157"/>
      <c r="T24" s="135"/>
      <c r="U24" s="99" t="s">
        <v>67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99" t="s">
        <v>26</v>
      </c>
      <c r="C25" s="39">
        <f>Q24</f>
        <v>0</v>
      </c>
      <c r="D25" s="24" t="e">
        <f>Q24/$R$23</f>
        <v>#DIV/0!</v>
      </c>
      <c r="F25" s="38" t="s">
        <v>28</v>
      </c>
      <c r="G25" s="38"/>
      <c r="H25" s="38"/>
      <c r="I25" s="86"/>
      <c r="M25" s="158"/>
      <c r="N25" s="159"/>
      <c r="O25" s="159"/>
      <c r="P25" s="159"/>
      <c r="Q25" s="159"/>
      <c r="R25" s="160"/>
      <c r="T25" s="95"/>
      <c r="U25" s="99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51</v>
      </c>
      <c r="C26" s="45">
        <f>SUM(C24:C25)</f>
        <v>0</v>
      </c>
      <c r="D26" s="48" t="e">
        <f>SUM(D24:D25)</f>
        <v>#DIV/0!</v>
      </c>
      <c r="F26" s="41" t="s">
        <v>50</v>
      </c>
      <c r="G26" s="98" t="s">
        <v>45</v>
      </c>
      <c r="H26" s="98" t="s">
        <v>44</v>
      </c>
      <c r="J26" s="86"/>
      <c r="K26" s="86"/>
      <c r="M26" s="135">
        <v>4</v>
      </c>
      <c r="N26" s="162" t="s">
        <v>29</v>
      </c>
      <c r="O26" s="162"/>
      <c r="P26" s="162"/>
      <c r="Q26" s="8">
        <f t="shared" ref="Q26:Q34" si="0">COUNTA(V26:CC26)</f>
        <v>0</v>
      </c>
      <c r="R26" s="156">
        <f>SUM(Q26:Q30)</f>
        <v>0</v>
      </c>
      <c r="T26" s="135">
        <v>4</v>
      </c>
      <c r="U26" s="20" t="s">
        <v>29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29</v>
      </c>
      <c r="G27" s="39">
        <f>Q26</f>
        <v>0</v>
      </c>
      <c r="H27" s="24" t="e">
        <f>Q26/$R$26</f>
        <v>#DIV/0!</v>
      </c>
      <c r="I27" s="25"/>
      <c r="J27" s="25"/>
      <c r="K27" s="25"/>
      <c r="M27" s="135"/>
      <c r="N27" s="162" t="s">
        <v>30</v>
      </c>
      <c r="O27" s="162"/>
      <c r="P27" s="162"/>
      <c r="Q27" s="8">
        <f t="shared" si="0"/>
        <v>0</v>
      </c>
      <c r="R27" s="161"/>
      <c r="T27" s="135"/>
      <c r="U27" s="20" t="s">
        <v>30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34</v>
      </c>
      <c r="C28" s="29"/>
      <c r="D28" s="26"/>
      <c r="E28" s="40"/>
      <c r="F28" s="20" t="s">
        <v>30</v>
      </c>
      <c r="G28" s="39">
        <f>Q27</f>
        <v>0</v>
      </c>
      <c r="H28" s="24" t="e">
        <f>Q27/$R$26</f>
        <v>#DIV/0!</v>
      </c>
      <c r="I28" s="25"/>
      <c r="J28" s="25"/>
      <c r="K28" s="25"/>
      <c r="M28" s="135"/>
      <c r="N28" s="162" t="s">
        <v>31</v>
      </c>
      <c r="O28" s="162"/>
      <c r="P28" s="162"/>
      <c r="Q28" s="8">
        <f t="shared" si="0"/>
        <v>0</v>
      </c>
      <c r="R28" s="161"/>
      <c r="T28" s="135"/>
      <c r="U28" s="20" t="s">
        <v>31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50</v>
      </c>
      <c r="C29" s="98" t="s">
        <v>45</v>
      </c>
      <c r="D29" s="98" t="s">
        <v>44</v>
      </c>
      <c r="E29" s="40"/>
      <c r="F29" s="20" t="s">
        <v>31</v>
      </c>
      <c r="G29" s="39">
        <f>Q28</f>
        <v>0</v>
      </c>
      <c r="H29" s="24" t="e">
        <f>Q28/$R$26</f>
        <v>#DIV/0!</v>
      </c>
      <c r="I29" s="25"/>
      <c r="J29" s="25"/>
      <c r="K29" s="25"/>
      <c r="M29" s="135"/>
      <c r="N29" s="162" t="s">
        <v>32</v>
      </c>
      <c r="O29" s="162"/>
      <c r="P29" s="162"/>
      <c r="Q29" s="8">
        <f t="shared" si="0"/>
        <v>0</v>
      </c>
      <c r="R29" s="161"/>
      <c r="T29" s="135"/>
      <c r="U29" s="20" t="s">
        <v>32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35</v>
      </c>
      <c r="C30" s="39">
        <f>Q31</f>
        <v>0</v>
      </c>
      <c r="D30" s="24" t="e">
        <f>Q31/$R$31</f>
        <v>#DIV/0!</v>
      </c>
      <c r="F30" s="20" t="s">
        <v>32</v>
      </c>
      <c r="G30" s="39">
        <f>Q29</f>
        <v>0</v>
      </c>
      <c r="H30" s="24" t="e">
        <f>Q29/$R$26</f>
        <v>#DIV/0!</v>
      </c>
      <c r="I30" s="25"/>
      <c r="J30" s="25"/>
      <c r="K30" s="25"/>
      <c r="M30" s="135"/>
      <c r="N30" s="162" t="s">
        <v>33</v>
      </c>
      <c r="O30" s="162"/>
      <c r="P30" s="162"/>
      <c r="Q30" s="8">
        <f t="shared" si="0"/>
        <v>0</v>
      </c>
      <c r="R30" s="157"/>
      <c r="T30" s="135"/>
      <c r="U30" s="20" t="s">
        <v>33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38</v>
      </c>
      <c r="C31" s="39">
        <f>Q32</f>
        <v>0</v>
      </c>
      <c r="D31" s="24" t="e">
        <f>Q32/$R$31</f>
        <v>#DIV/0!</v>
      </c>
      <c r="F31" s="20" t="s">
        <v>33</v>
      </c>
      <c r="G31" s="39">
        <f>Q30</f>
        <v>0</v>
      </c>
      <c r="H31" s="24" t="e">
        <f>Q30/$R$26</f>
        <v>#DIV/0!</v>
      </c>
      <c r="I31" s="25"/>
      <c r="J31" s="25"/>
      <c r="K31" s="25"/>
      <c r="M31" s="135">
        <v>5</v>
      </c>
      <c r="N31" s="145" t="s">
        <v>35</v>
      </c>
      <c r="O31" s="146"/>
      <c r="P31" s="147"/>
      <c r="Q31" s="8">
        <f t="shared" si="0"/>
        <v>0</v>
      </c>
      <c r="R31" s="156">
        <f>SUM(Q31:Q34)</f>
        <v>0</v>
      </c>
      <c r="T31" s="135">
        <v>5</v>
      </c>
      <c r="U31" s="20" t="s">
        <v>68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36</v>
      </c>
      <c r="C32" s="39">
        <f>Q33</f>
        <v>0</v>
      </c>
      <c r="D32" s="24" t="e">
        <f>Q33/$R$31</f>
        <v>#DIV/0!</v>
      </c>
      <c r="F32" s="42" t="s">
        <v>51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35"/>
      <c r="N32" s="145" t="s">
        <v>38</v>
      </c>
      <c r="O32" s="146" t="s">
        <v>38</v>
      </c>
      <c r="P32" s="147" t="s">
        <v>38</v>
      </c>
      <c r="Q32" s="8">
        <f t="shared" si="0"/>
        <v>0</v>
      </c>
      <c r="R32" s="161"/>
      <c r="T32" s="135"/>
      <c r="U32" s="22" t="s">
        <v>69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53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35"/>
      <c r="N33" s="145" t="s">
        <v>36</v>
      </c>
      <c r="O33" s="146" t="s">
        <v>36</v>
      </c>
      <c r="P33" s="147" t="s">
        <v>36</v>
      </c>
      <c r="Q33" s="8">
        <f t="shared" si="0"/>
        <v>0</v>
      </c>
      <c r="R33" s="161"/>
      <c r="T33" s="135"/>
      <c r="U33" s="20" t="s">
        <v>70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51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35"/>
      <c r="N34" s="145" t="s">
        <v>52</v>
      </c>
      <c r="O34" s="146" t="s">
        <v>37</v>
      </c>
      <c r="P34" s="147" t="s">
        <v>37</v>
      </c>
      <c r="Q34" s="8">
        <f t="shared" si="0"/>
        <v>0</v>
      </c>
      <c r="R34" s="157"/>
      <c r="T34" s="135"/>
      <c r="U34" s="22" t="s">
        <v>52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86"/>
      <c r="C35" s="86"/>
    </row>
    <row r="36" spans="1:81">
      <c r="B36" s="86"/>
      <c r="C36" s="86"/>
    </row>
    <row r="37" spans="1:81">
      <c r="B37" s="113" t="s">
        <v>12</v>
      </c>
      <c r="C37" s="113"/>
      <c r="D37" s="114"/>
    </row>
    <row r="38" spans="1:81">
      <c r="B38" s="86"/>
      <c r="C38" s="86"/>
      <c r="D38" s="87"/>
      <c r="U38" s="34" t="s">
        <v>123</v>
      </c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</row>
    <row r="39" spans="1:81" ht="48" customHeight="1">
      <c r="A39" s="135" t="s">
        <v>0</v>
      </c>
      <c r="B39" s="115" t="s">
        <v>1</v>
      </c>
      <c r="C39" s="116"/>
      <c r="D39" s="116"/>
      <c r="E39" s="116"/>
      <c r="F39" s="116"/>
      <c r="G39" s="117"/>
      <c r="H39" s="129" t="s">
        <v>10</v>
      </c>
      <c r="I39" s="31"/>
      <c r="J39" s="130" t="s">
        <v>72</v>
      </c>
      <c r="K39" s="130"/>
      <c r="N39" s="167" t="s">
        <v>65</v>
      </c>
      <c r="O39" s="168"/>
      <c r="P39" s="168"/>
      <c r="Q39" s="168"/>
      <c r="R39" s="169"/>
      <c r="S39" s="165" t="s">
        <v>66</v>
      </c>
      <c r="V39" s="173" t="s">
        <v>63</v>
      </c>
      <c r="W39" s="174"/>
      <c r="X39" s="174"/>
      <c r="Y39" s="174"/>
      <c r="Z39" s="174"/>
      <c r="AA39" s="174"/>
      <c r="AB39" s="174"/>
      <c r="AC39" s="174"/>
      <c r="AD39" s="174"/>
      <c r="AE39" s="174"/>
      <c r="AF39" s="174"/>
      <c r="AG39" s="174"/>
      <c r="AH39" s="174"/>
      <c r="AI39" s="174"/>
      <c r="AJ39" s="174"/>
      <c r="AK39" s="174"/>
      <c r="AL39" s="174"/>
      <c r="AM39" s="174"/>
      <c r="AN39" s="174"/>
      <c r="AO39" s="174"/>
      <c r="AP39" s="174"/>
      <c r="AQ39" s="174"/>
      <c r="AR39" s="174"/>
      <c r="AS39" s="174"/>
      <c r="AT39" s="174"/>
      <c r="AU39" s="174"/>
      <c r="AV39" s="174"/>
      <c r="AW39" s="174"/>
      <c r="AX39" s="174"/>
      <c r="AY39" s="174"/>
      <c r="AZ39" s="174"/>
      <c r="BA39" s="174"/>
      <c r="BB39" s="174"/>
      <c r="BC39" s="174"/>
      <c r="BD39" s="174"/>
      <c r="BE39" s="174"/>
      <c r="BF39" s="174"/>
      <c r="BG39" s="174"/>
      <c r="BH39" s="174"/>
      <c r="BI39" s="174"/>
      <c r="BJ39" s="174"/>
      <c r="BK39" s="174"/>
      <c r="BL39" s="174"/>
      <c r="BM39" s="174"/>
      <c r="BN39" s="174"/>
      <c r="BO39" s="174"/>
      <c r="BP39" s="174"/>
      <c r="BQ39" s="174"/>
      <c r="BR39" s="174"/>
      <c r="BS39" s="174"/>
      <c r="BT39" s="174"/>
      <c r="BU39" s="174"/>
      <c r="BV39" s="174"/>
      <c r="BW39" s="174"/>
      <c r="BX39" s="174"/>
      <c r="BY39" s="174"/>
      <c r="BZ39" s="174"/>
      <c r="CA39" s="174"/>
      <c r="CB39" s="174"/>
      <c r="CC39" s="175"/>
    </row>
    <row r="40" spans="1:81" ht="24.75" customHeight="1">
      <c r="A40" s="135"/>
      <c r="B40" s="118"/>
      <c r="C40" s="119"/>
      <c r="D40" s="119"/>
      <c r="E40" s="119"/>
      <c r="F40" s="119"/>
      <c r="G40" s="120"/>
      <c r="H40" s="129"/>
      <c r="I40" s="31"/>
      <c r="J40" s="95" t="s">
        <v>45</v>
      </c>
      <c r="K40" s="95" t="s">
        <v>44</v>
      </c>
      <c r="L40" s="6"/>
      <c r="M40" s="10" t="s">
        <v>64</v>
      </c>
      <c r="N40" s="95">
        <v>1</v>
      </c>
      <c r="O40" s="95">
        <v>2</v>
      </c>
      <c r="P40" s="95">
        <v>3</v>
      </c>
      <c r="Q40" s="95">
        <v>4</v>
      </c>
      <c r="R40" s="95">
        <v>5</v>
      </c>
      <c r="S40" s="166"/>
      <c r="T40" s="6"/>
      <c r="U40" s="85" t="s">
        <v>64</v>
      </c>
      <c r="V40" s="83">
        <v>1</v>
      </c>
      <c r="W40" s="83">
        <v>2</v>
      </c>
      <c r="X40" s="83">
        <v>3</v>
      </c>
      <c r="Y40" s="83">
        <v>4</v>
      </c>
      <c r="Z40" s="83">
        <v>5</v>
      </c>
      <c r="AA40" s="83">
        <v>6</v>
      </c>
      <c r="AB40" s="83">
        <v>7</v>
      </c>
      <c r="AC40" s="83">
        <v>8</v>
      </c>
      <c r="AD40" s="83">
        <v>9</v>
      </c>
      <c r="AE40" s="83">
        <v>10</v>
      </c>
      <c r="AF40" s="83">
        <v>11</v>
      </c>
      <c r="AG40" s="83">
        <v>12</v>
      </c>
      <c r="AH40" s="83">
        <v>13</v>
      </c>
      <c r="AI40" s="83">
        <v>14</v>
      </c>
      <c r="AJ40" s="83">
        <v>15</v>
      </c>
      <c r="AK40" s="83">
        <v>16</v>
      </c>
      <c r="AL40" s="83">
        <v>17</v>
      </c>
      <c r="AM40" s="83">
        <v>18</v>
      </c>
      <c r="AN40" s="83">
        <v>19</v>
      </c>
      <c r="AO40" s="83">
        <v>20</v>
      </c>
      <c r="AP40" s="83">
        <v>21</v>
      </c>
      <c r="AQ40" s="83">
        <v>22</v>
      </c>
      <c r="AR40" s="83">
        <v>23</v>
      </c>
      <c r="AS40" s="83">
        <v>24</v>
      </c>
      <c r="AT40" s="83">
        <v>25</v>
      </c>
      <c r="AU40" s="83">
        <v>26</v>
      </c>
      <c r="AV40" s="83">
        <v>27</v>
      </c>
      <c r="AW40" s="83">
        <v>28</v>
      </c>
      <c r="AX40" s="83">
        <v>29</v>
      </c>
      <c r="AY40" s="83">
        <v>30</v>
      </c>
      <c r="AZ40" s="83">
        <v>31</v>
      </c>
      <c r="BA40" s="83">
        <v>32</v>
      </c>
      <c r="BB40" s="83">
        <v>33</v>
      </c>
      <c r="BC40" s="83">
        <v>34</v>
      </c>
      <c r="BD40" s="83">
        <v>35</v>
      </c>
      <c r="BE40" s="83">
        <v>36</v>
      </c>
      <c r="BF40" s="83">
        <v>37</v>
      </c>
      <c r="BG40" s="83">
        <v>38</v>
      </c>
      <c r="BH40" s="83">
        <v>39</v>
      </c>
      <c r="BI40" s="83">
        <v>40</v>
      </c>
      <c r="BJ40" s="83">
        <v>41</v>
      </c>
      <c r="BK40" s="83">
        <v>42</v>
      </c>
      <c r="BL40" s="83">
        <v>43</v>
      </c>
      <c r="BM40" s="83">
        <v>44</v>
      </c>
      <c r="BN40" s="83">
        <v>45</v>
      </c>
      <c r="BO40" s="83">
        <v>46</v>
      </c>
      <c r="BP40" s="83">
        <v>47</v>
      </c>
      <c r="BQ40" s="83">
        <v>48</v>
      </c>
      <c r="BR40" s="83">
        <v>49</v>
      </c>
      <c r="BS40" s="83">
        <v>50</v>
      </c>
      <c r="BT40" s="83">
        <v>51</v>
      </c>
      <c r="BU40" s="83">
        <v>52</v>
      </c>
      <c r="BV40" s="83">
        <v>53</v>
      </c>
      <c r="BW40" s="83">
        <v>54</v>
      </c>
      <c r="BX40" s="83">
        <v>55</v>
      </c>
      <c r="BY40" s="83">
        <v>56</v>
      </c>
      <c r="BZ40" s="83">
        <v>57</v>
      </c>
      <c r="CA40" s="83">
        <v>58</v>
      </c>
      <c r="CB40" s="83">
        <v>59</v>
      </c>
      <c r="CC40" s="83">
        <v>60</v>
      </c>
    </row>
    <row r="41" spans="1:81" ht="12.75" customHeight="1">
      <c r="A41" s="12">
        <v>1</v>
      </c>
      <c r="B41" s="107" t="s">
        <v>113</v>
      </c>
      <c r="C41" s="108"/>
      <c r="D41" s="108"/>
      <c r="E41" s="108"/>
      <c r="F41" s="108"/>
      <c r="G41" s="109"/>
      <c r="H41" s="30" t="e">
        <f>(N41*$N$40+O41*$O$40+P41*$P$40+Q41*$Q$40+R41*$R$40)/S41</f>
        <v>#DIV/0!</v>
      </c>
      <c r="I41" s="32"/>
      <c r="J41" s="46">
        <f>COUNTBLANK(V41:CC41)</f>
        <v>60</v>
      </c>
      <c r="K41" s="47">
        <f>J41/(J41+S41)</f>
        <v>1</v>
      </c>
      <c r="L41" s="9"/>
      <c r="M41" s="43" t="s">
        <v>54</v>
      </c>
      <c r="N41" s="12">
        <f>COUNTIF($V$41:$CC$41,N40)</f>
        <v>0</v>
      </c>
      <c r="O41" s="12">
        <f>COUNTIF($V$41:$CC$41,O40)</f>
        <v>0</v>
      </c>
      <c r="P41" s="12">
        <f>COUNTIF($V$41:$CC$41,P40)</f>
        <v>0</v>
      </c>
      <c r="Q41" s="12">
        <f>COUNTIF($V$41:$CC$41,Q40)</f>
        <v>0</v>
      </c>
      <c r="R41" s="12">
        <f>COUNTIF($V$41:$CC$41,R40)</f>
        <v>0</v>
      </c>
      <c r="S41" s="12">
        <f>SUM(N41:R41)</f>
        <v>0</v>
      </c>
      <c r="T41" s="7"/>
      <c r="U41" s="43" t="s">
        <v>54</v>
      </c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</row>
    <row r="42" spans="1:81" ht="12.75" customHeight="1">
      <c r="A42" s="12">
        <v>2</v>
      </c>
      <c r="B42" s="107" t="s">
        <v>114</v>
      </c>
      <c r="C42" s="108"/>
      <c r="D42" s="108"/>
      <c r="E42" s="108"/>
      <c r="F42" s="108"/>
      <c r="G42" s="109"/>
      <c r="H42" s="30" t="e">
        <f t="shared" ref="H42:H49" si="1">(N42*$N$40+O42*$O$40+P42*$P$40+Q42*$Q$40+R42*$R$40)/S42</f>
        <v>#DIV/0!</v>
      </c>
      <c r="I42" s="32"/>
      <c r="J42" s="46">
        <f t="shared" ref="J42:J49" si="2">COUNTBLANK(V42:CC42)</f>
        <v>60</v>
      </c>
      <c r="K42" s="47">
        <f t="shared" ref="K42:K49" si="3">J42/(J42+S42)</f>
        <v>1</v>
      </c>
      <c r="L42" s="9"/>
      <c r="M42" s="43" t="s">
        <v>55</v>
      </c>
      <c r="N42" s="12">
        <f>COUNTIF($V$42:$CC$42,N40)</f>
        <v>0</v>
      </c>
      <c r="O42" s="12">
        <f>COUNTIF($V$42:$CC$42,O40)</f>
        <v>0</v>
      </c>
      <c r="P42" s="12">
        <f>COUNTIF($V$42:$CC$42,P40)</f>
        <v>0</v>
      </c>
      <c r="Q42" s="12">
        <f>COUNTIF($V$42:$CC$42,Q40)</f>
        <v>0</v>
      </c>
      <c r="R42" s="12">
        <f>COUNTIF($V$42:$CC$42,R40)</f>
        <v>0</v>
      </c>
      <c r="S42" s="12">
        <f t="shared" ref="S42:S49" si="4">SUM(N42:R42)</f>
        <v>0</v>
      </c>
      <c r="T42" s="7"/>
      <c r="U42" s="43" t="s">
        <v>55</v>
      </c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</row>
    <row r="43" spans="1:81" ht="12.75" customHeight="1">
      <c r="A43" s="12">
        <v>3</v>
      </c>
      <c r="B43" s="107" t="s">
        <v>115</v>
      </c>
      <c r="C43" s="108"/>
      <c r="D43" s="108"/>
      <c r="E43" s="108"/>
      <c r="F43" s="108"/>
      <c r="G43" s="109"/>
      <c r="H43" s="30" t="e">
        <f t="shared" si="1"/>
        <v>#DIV/0!</v>
      </c>
      <c r="I43" s="32"/>
      <c r="J43" s="46">
        <f t="shared" si="2"/>
        <v>60</v>
      </c>
      <c r="K43" s="47">
        <f t="shared" si="3"/>
        <v>1</v>
      </c>
      <c r="L43" s="9"/>
      <c r="M43" s="43" t="s">
        <v>56</v>
      </c>
      <c r="N43" s="12">
        <f>COUNTIF($V$43:$CC$43,N40)</f>
        <v>0</v>
      </c>
      <c r="O43" s="12">
        <f>COUNTIF($V$43:$CC$43,O40)</f>
        <v>0</v>
      </c>
      <c r="P43" s="12">
        <f>COUNTIF($V$43:$CC$43,P40)</f>
        <v>0</v>
      </c>
      <c r="Q43" s="12">
        <f>COUNTIF($V$43:$CC$43,Q40)</f>
        <v>0</v>
      </c>
      <c r="R43" s="12">
        <f>COUNTIF($V$43:$CC$43,R40)</f>
        <v>0</v>
      </c>
      <c r="S43" s="12">
        <f t="shared" si="4"/>
        <v>0</v>
      </c>
      <c r="T43" s="7"/>
      <c r="U43" s="43" t="s">
        <v>56</v>
      </c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</row>
    <row r="44" spans="1:81" ht="12.75" customHeight="1">
      <c r="A44" s="12">
        <v>4</v>
      </c>
      <c r="B44" s="107" t="s">
        <v>116</v>
      </c>
      <c r="C44" s="108"/>
      <c r="D44" s="108"/>
      <c r="E44" s="108"/>
      <c r="F44" s="108"/>
      <c r="G44" s="109"/>
      <c r="H44" s="30" t="e">
        <f t="shared" si="1"/>
        <v>#DIV/0!</v>
      </c>
      <c r="I44" s="32"/>
      <c r="J44" s="46">
        <f t="shared" si="2"/>
        <v>60</v>
      </c>
      <c r="K44" s="47">
        <f t="shared" si="3"/>
        <v>1</v>
      </c>
      <c r="L44" s="9"/>
      <c r="M44" s="43" t="s">
        <v>57</v>
      </c>
      <c r="N44" s="12">
        <f>COUNTIF($V$44:$CC$44,N40)</f>
        <v>0</v>
      </c>
      <c r="O44" s="12">
        <f>COUNTIF($V$44:$CC$44,O40)</f>
        <v>0</v>
      </c>
      <c r="P44" s="12">
        <f>COUNTIF($V$44:$CC$44,P40)</f>
        <v>0</v>
      </c>
      <c r="Q44" s="12">
        <f>COUNTIF($V$44:$CC$44,Q40)</f>
        <v>0</v>
      </c>
      <c r="R44" s="12">
        <f>COUNTIF($V$44:$CC$44,R40)</f>
        <v>0</v>
      </c>
      <c r="S44" s="12">
        <f t="shared" si="4"/>
        <v>0</v>
      </c>
      <c r="T44" s="7"/>
      <c r="U44" s="43" t="s">
        <v>57</v>
      </c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</row>
    <row r="45" spans="1:81" ht="12.75" customHeight="1">
      <c r="A45" s="12">
        <v>5</v>
      </c>
      <c r="B45" s="107" t="s">
        <v>117</v>
      </c>
      <c r="C45" s="108"/>
      <c r="D45" s="108"/>
      <c r="E45" s="108"/>
      <c r="F45" s="108"/>
      <c r="G45" s="109"/>
      <c r="H45" s="30" t="e">
        <f t="shared" si="1"/>
        <v>#DIV/0!</v>
      </c>
      <c r="I45" s="32"/>
      <c r="J45" s="46">
        <f t="shared" si="2"/>
        <v>60</v>
      </c>
      <c r="K45" s="47">
        <f t="shared" si="3"/>
        <v>1</v>
      </c>
      <c r="L45" s="9"/>
      <c r="M45" s="43" t="s">
        <v>58</v>
      </c>
      <c r="N45" s="12">
        <f>COUNTIF($V$45:$CC$45,N40)</f>
        <v>0</v>
      </c>
      <c r="O45" s="12">
        <f>COUNTIF($V$45:$CC$45,O40)</f>
        <v>0</v>
      </c>
      <c r="P45" s="12">
        <f>COUNTIF($V$45:$CC$45,P40)</f>
        <v>0</v>
      </c>
      <c r="Q45" s="12">
        <f>COUNTIF($V$45:$CC$45,Q40)</f>
        <v>0</v>
      </c>
      <c r="R45" s="12">
        <f>COUNTIF($V$45:$CC$45,R40)</f>
        <v>0</v>
      </c>
      <c r="S45" s="12">
        <f t="shared" si="4"/>
        <v>0</v>
      </c>
      <c r="T45" s="7"/>
      <c r="U45" s="43" t="s">
        <v>58</v>
      </c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</row>
    <row r="46" spans="1:81" ht="12.75" customHeight="1">
      <c r="A46" s="12">
        <v>6</v>
      </c>
      <c r="B46" s="107" t="s">
        <v>118</v>
      </c>
      <c r="C46" s="108"/>
      <c r="D46" s="108"/>
      <c r="E46" s="108"/>
      <c r="F46" s="108"/>
      <c r="G46" s="109"/>
      <c r="H46" s="30" t="e">
        <f t="shared" si="1"/>
        <v>#DIV/0!</v>
      </c>
      <c r="I46" s="32"/>
      <c r="J46" s="46">
        <f t="shared" si="2"/>
        <v>60</v>
      </c>
      <c r="K46" s="47">
        <f t="shared" si="3"/>
        <v>1</v>
      </c>
      <c r="L46" s="9"/>
      <c r="M46" s="43" t="s">
        <v>59</v>
      </c>
      <c r="N46" s="12">
        <f>COUNTIF($V$46:$CC$46,N40)</f>
        <v>0</v>
      </c>
      <c r="O46" s="12">
        <f>COUNTIF($V$46:$CC$46,O40)</f>
        <v>0</v>
      </c>
      <c r="P46" s="12">
        <f>COUNTIF($V$46:$CC$46,P40)</f>
        <v>0</v>
      </c>
      <c r="Q46" s="12">
        <f>COUNTIF($V$46:$CC$46,Q40)</f>
        <v>0</v>
      </c>
      <c r="R46" s="12">
        <f>COUNTIF($V$46:$CC$46,R40)</f>
        <v>0</v>
      </c>
      <c r="S46" s="12">
        <f t="shared" si="4"/>
        <v>0</v>
      </c>
      <c r="T46" s="7"/>
      <c r="U46" s="43" t="s">
        <v>59</v>
      </c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</row>
    <row r="47" spans="1:81" ht="30" customHeight="1">
      <c r="A47" s="12">
        <v>7</v>
      </c>
      <c r="B47" s="107" t="s">
        <v>119</v>
      </c>
      <c r="C47" s="108"/>
      <c r="D47" s="108"/>
      <c r="E47" s="108"/>
      <c r="F47" s="108"/>
      <c r="G47" s="109"/>
      <c r="H47" s="30" t="e">
        <f t="shared" si="1"/>
        <v>#DIV/0!</v>
      </c>
      <c r="I47" s="32"/>
      <c r="J47" s="46">
        <f t="shared" si="2"/>
        <v>60</v>
      </c>
      <c r="K47" s="47">
        <f t="shared" si="3"/>
        <v>1</v>
      </c>
      <c r="L47" s="9"/>
      <c r="M47" s="44" t="s">
        <v>60</v>
      </c>
      <c r="N47" s="12">
        <f>COUNTIF($V$47:$CC$47,N40)</f>
        <v>0</v>
      </c>
      <c r="O47" s="12">
        <f>COUNTIF($V$47:$CC$47,O40)</f>
        <v>0</v>
      </c>
      <c r="P47" s="12">
        <f>COUNTIF($V$47:$CC$47,P40)</f>
        <v>0</v>
      </c>
      <c r="Q47" s="12">
        <f>COUNTIF($V$47:$CC$47,Q40)</f>
        <v>0</v>
      </c>
      <c r="R47" s="12">
        <f>COUNTIF($V$47:$CC$47,R40)</f>
        <v>0</v>
      </c>
      <c r="S47" s="12">
        <f t="shared" si="4"/>
        <v>0</v>
      </c>
      <c r="T47" s="7"/>
      <c r="U47" s="44" t="s">
        <v>60</v>
      </c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</row>
    <row r="48" spans="1:81" ht="30" customHeight="1">
      <c r="A48" s="12">
        <v>8</v>
      </c>
      <c r="B48" s="107" t="s">
        <v>120</v>
      </c>
      <c r="C48" s="108"/>
      <c r="D48" s="108"/>
      <c r="E48" s="108"/>
      <c r="F48" s="108"/>
      <c r="G48" s="109"/>
      <c r="H48" s="30" t="e">
        <f t="shared" si="1"/>
        <v>#DIV/0!</v>
      </c>
      <c r="I48" s="32"/>
      <c r="J48" s="46">
        <f t="shared" si="2"/>
        <v>60</v>
      </c>
      <c r="K48" s="47">
        <f t="shared" si="3"/>
        <v>1</v>
      </c>
      <c r="L48" s="9"/>
      <c r="M48" s="44" t="s">
        <v>61</v>
      </c>
      <c r="N48" s="12">
        <f>COUNTIF($V$48:$CC$48,N40)</f>
        <v>0</v>
      </c>
      <c r="O48" s="12">
        <f>COUNTIF($V$48:$CC$48,O40)</f>
        <v>0</v>
      </c>
      <c r="P48" s="12">
        <f>COUNTIF($V$48:$CC$48,P40)</f>
        <v>0</v>
      </c>
      <c r="Q48" s="12">
        <f>COUNTIF($V$48:$CC$48,Q40)</f>
        <v>0</v>
      </c>
      <c r="R48" s="12">
        <f>COUNTIF($V$48:$CC$48,R40)</f>
        <v>0</v>
      </c>
      <c r="S48" s="12">
        <f t="shared" si="4"/>
        <v>0</v>
      </c>
      <c r="T48" s="7"/>
      <c r="U48" s="44" t="s">
        <v>61</v>
      </c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</row>
    <row r="49" spans="1:81" ht="27" customHeight="1">
      <c r="A49" s="12">
        <v>9</v>
      </c>
      <c r="B49" s="107" t="s">
        <v>121</v>
      </c>
      <c r="C49" s="108"/>
      <c r="D49" s="108"/>
      <c r="E49" s="108"/>
      <c r="F49" s="108"/>
      <c r="G49" s="109"/>
      <c r="H49" s="30" t="e">
        <f t="shared" si="1"/>
        <v>#DIV/0!</v>
      </c>
      <c r="I49" s="32"/>
      <c r="J49" s="46">
        <f t="shared" si="2"/>
        <v>60</v>
      </c>
      <c r="K49" s="47">
        <f t="shared" si="3"/>
        <v>1</v>
      </c>
      <c r="L49" s="9"/>
      <c r="M49" s="44" t="s">
        <v>62</v>
      </c>
      <c r="N49" s="12">
        <f>COUNTIF($V$49:$CC$49,N40)</f>
        <v>0</v>
      </c>
      <c r="O49" s="12">
        <f>COUNTIF($V$49:$CC$49,O40)</f>
        <v>0</v>
      </c>
      <c r="P49" s="12">
        <f>COUNTIF($V$49:$CC$49,P40)</f>
        <v>0</v>
      </c>
      <c r="Q49" s="12">
        <f>COUNTIF($V$49:$CC$49,Q40)</f>
        <v>0</v>
      </c>
      <c r="R49" s="12">
        <f>COUNTIF($V$49:$CC$49,R40)</f>
        <v>0</v>
      </c>
      <c r="S49" s="12">
        <f t="shared" si="4"/>
        <v>0</v>
      </c>
      <c r="T49" s="7"/>
      <c r="U49" s="44" t="s">
        <v>62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27.75" customHeight="1">
      <c r="A50" s="110" t="s">
        <v>13</v>
      </c>
      <c r="B50" s="111"/>
      <c r="C50" s="111"/>
      <c r="D50" s="111"/>
      <c r="E50" s="111"/>
      <c r="F50" s="111"/>
      <c r="G50" s="112"/>
      <c r="H50" s="57" t="e">
        <f>AVERAGE(H41:H49)</f>
        <v>#DIV/0!</v>
      </c>
      <c r="I50" s="49"/>
      <c r="J50" s="106" t="s">
        <v>71</v>
      </c>
      <c r="K50" s="106"/>
      <c r="L50" s="50">
        <f>SUM(J41:J49)</f>
        <v>540</v>
      </c>
      <c r="M50" s="7"/>
      <c r="N50" s="7"/>
      <c r="O50" s="7"/>
      <c r="P50" s="7"/>
      <c r="Q50" s="7"/>
      <c r="R50" s="7"/>
      <c r="S50" s="7"/>
      <c r="T50" s="7"/>
    </row>
    <row r="53" spans="1:81">
      <c r="B53" s="15" t="s">
        <v>101</v>
      </c>
    </row>
    <row r="54" spans="1:81">
      <c r="B54" s="15" t="s">
        <v>104</v>
      </c>
    </row>
    <row r="141" spans="21:21" ht="13.5" thickBot="1"/>
    <row r="142" spans="21:21" ht="13.5" thickBot="1">
      <c r="U142" s="4" t="e">
        <f>SUM(#REF!)</f>
        <v>#REF!</v>
      </c>
    </row>
  </sheetData>
  <mergeCells count="67"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44:G44"/>
    <mergeCell ref="B37:D37"/>
    <mergeCell ref="A39:A40"/>
    <mergeCell ref="B39:G40"/>
    <mergeCell ref="H39:H40"/>
    <mergeCell ref="S39:S40"/>
    <mergeCell ref="V39:CC39"/>
    <mergeCell ref="B41:G41"/>
    <mergeCell ref="B42:G42"/>
    <mergeCell ref="B43:G43"/>
    <mergeCell ref="J39:K39"/>
    <mergeCell ref="N39:R39"/>
    <mergeCell ref="J50:K50"/>
    <mergeCell ref="B45:G45"/>
    <mergeCell ref="B46:G46"/>
    <mergeCell ref="B47:G47"/>
    <mergeCell ref="B48:G48"/>
    <mergeCell ref="B49:G49"/>
    <mergeCell ref="A50:G50"/>
  </mergeCells>
  <pageMargins left="0.5" right="0.5" top="1" bottom="1" header="0.5" footer="0.5"/>
  <pageSetup orientation="landscape" verticalDpi="1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Zbirni prikaz - nastavnici</vt:lpstr>
      <vt:lpstr>Zbirni prikaz - saradnici</vt:lpstr>
      <vt:lpstr>Prosecne ocene</vt:lpstr>
      <vt:lpstr>1. Dr Sanja Vuletić</vt:lpstr>
      <vt:lpstr>2. Dr Ruzica Jovanovic</vt:lpstr>
      <vt:lpstr>3. Dr Aleksandra Maksimović</vt:lpstr>
      <vt:lpstr>3.1 Kristina Krstic</vt:lpstr>
      <vt:lpstr>4. Mr Branka Pavlovic</vt:lpstr>
      <vt:lpstr>5. Mladen Avramović</vt:lpstr>
      <vt:lpstr>6. Dr Aleksandra Maksimović</vt:lpstr>
      <vt:lpstr>6.1 Kristina Krstic</vt:lpstr>
      <vt:lpstr>Ime i prezime nastavnika</vt:lpstr>
      <vt:lpstr>Ime i prezime saradnika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VSOV Čitaonica 1</cp:lastModifiedBy>
  <cp:lastPrinted>2014-02-04T13:54:32Z</cp:lastPrinted>
  <dcterms:created xsi:type="dcterms:W3CDTF">2009-03-12T18:48:12Z</dcterms:created>
  <dcterms:modified xsi:type="dcterms:W3CDTF">2017-06-24T07:04:19Z</dcterms:modified>
</cp:coreProperties>
</file>